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reas de Proyectos y Obras\DGES\Proyectos\En Diseño\MONTEVIDEO\Liceo N°35 IAVA\PROYECTO_2026\PROYECTO - ENTREGA 2026\3-RUBRADO CON PRECIOS EN DIGITAL\"/>
    </mc:Choice>
  </mc:AlternateContent>
  <bookViews>
    <workbookView xWindow="0" yWindow="0" windowWidth="28800" windowHeight="11730" tabRatio="585"/>
  </bookViews>
  <sheets>
    <sheet name="PRECIOS" sheetId="47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" hidden="1">#REF!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PRECIOS!$A$1:$M$169</definedName>
    <definedName name="ASD" hidden="1">#REF!</definedName>
    <definedName name="ASDER" hidden="1">#REF!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rUBRADSO" hidden="1">#REF!</definedName>
    <definedName name="SASA" hidden="1">#REF!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_xlnm.Print_Titles" localSheetId="0">PRECIOS!$1:$8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  <fileRecoveryPr repairLoad="1"/>
</workbook>
</file>

<file path=xl/calcChain.xml><?xml version="1.0" encoding="utf-8"?>
<calcChain xmlns="http://schemas.openxmlformats.org/spreadsheetml/2006/main">
  <c r="G145" i="47" l="1"/>
  <c r="B145" i="47"/>
  <c r="B146" i="47" s="1"/>
  <c r="B147" i="47" s="1"/>
  <c r="G147" i="47" l="1"/>
  <c r="K142" i="47" s="1"/>
  <c r="G146" i="47" l="1"/>
  <c r="G144" i="47"/>
  <c r="G143" i="47"/>
  <c r="B143" i="47"/>
  <c r="B144" i="47" s="1"/>
  <c r="L142" i="47"/>
  <c r="G141" i="47"/>
  <c r="G140" i="47"/>
  <c r="B140" i="47"/>
  <c r="B141" i="47" s="1"/>
  <c r="G139" i="47"/>
  <c r="K138" i="47" s="1"/>
  <c r="L138" i="47" s="1"/>
  <c r="B139" i="47"/>
  <c r="G137" i="47"/>
  <c r="G136" i="47"/>
  <c r="B136" i="47"/>
  <c r="B137" i="47" s="1"/>
  <c r="G135" i="47"/>
  <c r="B135" i="47"/>
  <c r="K134" i="47"/>
  <c r="L134" i="47" s="1"/>
  <c r="G133" i="47"/>
  <c r="G132" i="47"/>
  <c r="G131" i="47"/>
  <c r="G130" i="47"/>
  <c r="B130" i="47"/>
  <c r="B131" i="47" s="1"/>
  <c r="B132" i="47" s="1"/>
  <c r="B133" i="47" s="1"/>
  <c r="G129" i="47"/>
  <c r="K128" i="47" s="1"/>
  <c r="B129" i="47"/>
  <c r="G127" i="47"/>
  <c r="G126" i="47"/>
  <c r="G125" i="47"/>
  <c r="B125" i="47"/>
  <c r="B126" i="47" s="1"/>
  <c r="B127" i="47" s="1"/>
  <c r="G123" i="47"/>
  <c r="G122" i="47"/>
  <c r="G121" i="47"/>
  <c r="G120" i="47"/>
  <c r="G119" i="47"/>
  <c r="G118" i="47"/>
  <c r="G117" i="47"/>
  <c r="G116" i="47"/>
  <c r="G115" i="47"/>
  <c r="G114" i="47"/>
  <c r="K113" i="47" s="1"/>
  <c r="L113" i="47" s="1"/>
  <c r="B114" i="47"/>
  <c r="B115" i="47" s="1"/>
  <c r="B116" i="47" s="1"/>
  <c r="B117" i="47" s="1"/>
  <c r="B118" i="47" s="1"/>
  <c r="B119" i="47" s="1"/>
  <c r="B120" i="47" s="1"/>
  <c r="B121" i="47" s="1"/>
  <c r="B122" i="47" s="1"/>
  <c r="B123" i="47" s="1"/>
  <c r="G112" i="47"/>
  <c r="G111" i="47"/>
  <c r="G110" i="47"/>
  <c r="G109" i="47"/>
  <c r="G108" i="47"/>
  <c r="G107" i="47"/>
  <c r="G106" i="47"/>
  <c r="G105" i="47"/>
  <c r="G104" i="47"/>
  <c r="G103" i="47"/>
  <c r="G102" i="47"/>
  <c r="K101" i="47" s="1"/>
  <c r="L101" i="47" s="1"/>
  <c r="B102" i="47"/>
  <c r="B103" i="47" s="1"/>
  <c r="B104" i="47" s="1"/>
  <c r="B105" i="47" s="1"/>
  <c r="B106" i="47" s="1"/>
  <c r="B107" i="47" s="1"/>
  <c r="B108" i="47" s="1"/>
  <c r="B109" i="47" s="1"/>
  <c r="B110" i="47" s="1"/>
  <c r="B111" i="47" s="1"/>
  <c r="B112" i="47" s="1"/>
  <c r="G100" i="47"/>
  <c r="G99" i="47"/>
  <c r="G98" i="47"/>
  <c r="B98" i="47"/>
  <c r="B99" i="47" s="1"/>
  <c r="B100" i="47" s="1"/>
  <c r="G96" i="47"/>
  <c r="G95" i="47"/>
  <c r="G94" i="47"/>
  <c r="G93" i="47"/>
  <c r="G92" i="47"/>
  <c r="G91" i="47"/>
  <c r="B91" i="47"/>
  <c r="B92" i="47" s="1"/>
  <c r="B93" i="47" s="1"/>
  <c r="B94" i="47" s="1"/>
  <c r="B95" i="47" s="1"/>
  <c r="B96" i="47" s="1"/>
  <c r="K90" i="47"/>
  <c r="L90" i="47" s="1"/>
  <c r="G89" i="47"/>
  <c r="G88" i="47"/>
  <c r="B88" i="47"/>
  <c r="B89" i="47" s="1"/>
  <c r="G87" i="47"/>
  <c r="K86" i="47" s="1"/>
  <c r="L86" i="47" s="1"/>
  <c r="B87" i="47"/>
  <c r="G85" i="47"/>
  <c r="G84" i="47"/>
  <c r="K80" i="47" s="1"/>
  <c r="L80" i="47" s="1"/>
  <c r="G83" i="47"/>
  <c r="G82" i="47"/>
  <c r="B82" i="47"/>
  <c r="B83" i="47" s="1"/>
  <c r="B84" i="47" s="1"/>
  <c r="B85" i="47" s="1"/>
  <c r="G81" i="47"/>
  <c r="B81" i="47"/>
  <c r="G79" i="47"/>
  <c r="G78" i="47"/>
  <c r="B78" i="47"/>
  <c r="B79" i="47" s="1"/>
  <c r="G77" i="47"/>
  <c r="B77" i="47"/>
  <c r="G75" i="47"/>
  <c r="G74" i="47"/>
  <c r="G73" i="47"/>
  <c r="G72" i="47"/>
  <c r="G71" i="47"/>
  <c r="G70" i="47"/>
  <c r="G69" i="47"/>
  <c r="G68" i="47"/>
  <c r="G67" i="47"/>
  <c r="G66" i="47"/>
  <c r="K65" i="47" s="1"/>
  <c r="L65" i="47" s="1"/>
  <c r="B66" i="47"/>
  <c r="B67" i="47" s="1"/>
  <c r="B68" i="47" s="1"/>
  <c r="B69" i="47" s="1"/>
  <c r="B70" i="47" s="1"/>
  <c r="B71" i="47" s="1"/>
  <c r="B72" i="47" s="1"/>
  <c r="B73" i="47" s="1"/>
  <c r="B74" i="47" s="1"/>
  <c r="B75" i="47" s="1"/>
  <c r="G64" i="47"/>
  <c r="G63" i="47"/>
  <c r="G62" i="47"/>
  <c r="G61" i="47"/>
  <c r="G60" i="47"/>
  <c r="G59" i="47"/>
  <c r="G58" i="47"/>
  <c r="G57" i="47"/>
  <c r="G56" i="47"/>
  <c r="K53" i="47" s="1"/>
  <c r="L53" i="47" s="1"/>
  <c r="G55" i="47"/>
  <c r="B55" i="47"/>
  <c r="B56" i="47" s="1"/>
  <c r="B57" i="47" s="1"/>
  <c r="B58" i="47" s="1"/>
  <c r="B59" i="47" s="1"/>
  <c r="B60" i="47" s="1"/>
  <c r="B61" i="47" s="1"/>
  <c r="B62" i="47" s="1"/>
  <c r="B63" i="47" s="1"/>
  <c r="B64" i="47" s="1"/>
  <c r="G54" i="47"/>
  <c r="B54" i="47"/>
  <c r="G52" i="47"/>
  <c r="G51" i="47"/>
  <c r="B51" i="47"/>
  <c r="B52" i="47" s="1"/>
  <c r="G50" i="47"/>
  <c r="B50" i="47"/>
  <c r="K49" i="47"/>
  <c r="L49" i="47" s="1"/>
  <c r="G48" i="47"/>
  <c r="G47" i="47"/>
  <c r="B47" i="47"/>
  <c r="B48" i="47" s="1"/>
  <c r="G45" i="47"/>
  <c r="B45" i="47"/>
  <c r="G44" i="47"/>
  <c r="K43" i="47" s="1"/>
  <c r="B44" i="47"/>
  <c r="G42" i="47"/>
  <c r="G41" i="47"/>
  <c r="G40" i="47"/>
  <c r="B40" i="47"/>
  <c r="B41" i="47" s="1"/>
  <c r="B42" i="47" s="1"/>
  <c r="G39" i="47"/>
  <c r="B39" i="47"/>
  <c r="L38" i="47"/>
  <c r="K38" i="47"/>
  <c r="G37" i="47"/>
  <c r="G36" i="47"/>
  <c r="G35" i="47"/>
  <c r="G34" i="47"/>
  <c r="G33" i="47"/>
  <c r="G32" i="47"/>
  <c r="E32" i="47"/>
  <c r="B32" i="47"/>
  <c r="B33" i="47" s="1"/>
  <c r="B34" i="47" s="1"/>
  <c r="B35" i="47" s="1"/>
  <c r="B36" i="47" s="1"/>
  <c r="B37" i="47" s="1"/>
  <c r="G30" i="47"/>
  <c r="G29" i="47"/>
  <c r="G28" i="47"/>
  <c r="G27" i="47"/>
  <c r="G26" i="47"/>
  <c r="B26" i="47"/>
  <c r="B27" i="47" s="1"/>
  <c r="B28" i="47" s="1"/>
  <c r="B29" i="47" s="1"/>
  <c r="B30" i="47" s="1"/>
  <c r="G24" i="47"/>
  <c r="B24" i="47"/>
  <c r="G22" i="47"/>
  <c r="G21" i="47"/>
  <c r="B21" i="47"/>
  <c r="B22" i="47" s="1"/>
  <c r="G19" i="47"/>
  <c r="G18" i="47"/>
  <c r="G17" i="47"/>
  <c r="G16" i="47"/>
  <c r="B16" i="47"/>
  <c r="B17" i="47" s="1"/>
  <c r="B18" i="47" s="1"/>
  <c r="B19" i="47" s="1"/>
  <c r="G15" i="47"/>
  <c r="B15" i="47"/>
  <c r="G13" i="47"/>
  <c r="G12" i="47"/>
  <c r="G11" i="47"/>
  <c r="B11" i="47"/>
  <c r="B12" i="47" s="1"/>
  <c r="B13" i="47" s="1"/>
  <c r="L6" i="47"/>
  <c r="K124" i="47" l="1"/>
  <c r="L124" i="47" s="1"/>
  <c r="K25" i="47"/>
  <c r="K31" i="47"/>
  <c r="L31" i="47" s="1"/>
  <c r="K97" i="47"/>
  <c r="L97" i="47"/>
  <c r="L25" i="47"/>
  <c r="L43" i="47"/>
  <c r="L128" i="47"/>
  <c r="K9" i="47"/>
  <c r="K46" i="47"/>
  <c r="K76" i="47"/>
  <c r="L9" i="47" l="1"/>
  <c r="K148" i="47"/>
  <c r="L76" i="47"/>
  <c r="L46" i="47"/>
  <c r="I145" i="47" l="1"/>
  <c r="H145" i="47"/>
  <c r="H147" i="47"/>
  <c r="I147" i="47"/>
  <c r="J46" i="47"/>
  <c r="J76" i="47"/>
  <c r="I141" i="47"/>
  <c r="I139" i="47"/>
  <c r="H137" i="47"/>
  <c r="H135" i="47"/>
  <c r="I122" i="47"/>
  <c r="I120" i="47"/>
  <c r="I118" i="47"/>
  <c r="I116" i="47"/>
  <c r="I114" i="47"/>
  <c r="H112" i="47"/>
  <c r="H110" i="47"/>
  <c r="H108" i="47"/>
  <c r="H106" i="47"/>
  <c r="H104" i="47"/>
  <c r="H102" i="47"/>
  <c r="H85" i="47"/>
  <c r="H83" i="47"/>
  <c r="H81" i="47"/>
  <c r="H52" i="47"/>
  <c r="H50" i="47"/>
  <c r="H37" i="47"/>
  <c r="H35" i="47"/>
  <c r="H33" i="47"/>
  <c r="H29" i="47"/>
  <c r="H27" i="47"/>
  <c r="I119" i="47"/>
  <c r="H103" i="47"/>
  <c r="H84" i="47"/>
  <c r="I55" i="47"/>
  <c r="H30" i="47"/>
  <c r="I146" i="47"/>
  <c r="I143" i="47"/>
  <c r="H141" i="47"/>
  <c r="H139" i="47"/>
  <c r="I126" i="47"/>
  <c r="H122" i="47"/>
  <c r="H120" i="47"/>
  <c r="H118" i="47"/>
  <c r="H116" i="47"/>
  <c r="H114" i="47"/>
  <c r="I95" i="47"/>
  <c r="I93" i="47"/>
  <c r="H89" i="47"/>
  <c r="H87" i="47"/>
  <c r="H64" i="47"/>
  <c r="H62" i="47"/>
  <c r="H60" i="47"/>
  <c r="H58" i="47"/>
  <c r="H56" i="47"/>
  <c r="H54" i="47"/>
  <c r="H41" i="47"/>
  <c r="H39" i="47"/>
  <c r="I140" i="47"/>
  <c r="H109" i="47"/>
  <c r="I59" i="47"/>
  <c r="H34" i="47"/>
  <c r="H146" i="47"/>
  <c r="H143" i="47"/>
  <c r="H126" i="47"/>
  <c r="H95" i="47"/>
  <c r="H93" i="47"/>
  <c r="H91" i="47"/>
  <c r="H74" i="47"/>
  <c r="H72" i="47"/>
  <c r="H70" i="47"/>
  <c r="H68" i="47"/>
  <c r="H66" i="47"/>
  <c r="H45" i="47"/>
  <c r="H136" i="47"/>
  <c r="I123" i="47"/>
  <c r="I115" i="47"/>
  <c r="H107" i="47"/>
  <c r="I88" i="47"/>
  <c r="I63" i="47"/>
  <c r="H51" i="47"/>
  <c r="I42" i="47"/>
  <c r="H32" i="47"/>
  <c r="H132" i="47"/>
  <c r="H130" i="47"/>
  <c r="H99" i="47"/>
  <c r="H78" i="47"/>
  <c r="H47" i="47"/>
  <c r="H24" i="47"/>
  <c r="H21" i="47"/>
  <c r="H18" i="47"/>
  <c r="H16" i="47"/>
  <c r="H13" i="47"/>
  <c r="H11" i="47"/>
  <c r="I117" i="47"/>
  <c r="H111" i="47"/>
  <c r="H105" i="47"/>
  <c r="I61" i="47"/>
  <c r="H36" i="47"/>
  <c r="D150" i="47"/>
  <c r="I144" i="47"/>
  <c r="H140" i="47"/>
  <c r="I127" i="47"/>
  <c r="I125" i="47"/>
  <c r="H123" i="47"/>
  <c r="H121" i="47"/>
  <c r="H119" i="47"/>
  <c r="H117" i="47"/>
  <c r="H115" i="47"/>
  <c r="I96" i="47"/>
  <c r="I94" i="47"/>
  <c r="I92" i="47"/>
  <c r="H88" i="47"/>
  <c r="I75" i="47"/>
  <c r="I73" i="47"/>
  <c r="I71" i="47"/>
  <c r="I69" i="47"/>
  <c r="I67" i="47"/>
  <c r="H63" i="47"/>
  <c r="H61" i="47"/>
  <c r="H59" i="47"/>
  <c r="H57" i="47"/>
  <c r="H55" i="47"/>
  <c r="I44" i="47"/>
  <c r="H42" i="47"/>
  <c r="H40" i="47"/>
  <c r="H144" i="47"/>
  <c r="I133" i="47"/>
  <c r="I131" i="47"/>
  <c r="I129" i="47"/>
  <c r="H127" i="47"/>
  <c r="H125" i="47"/>
  <c r="I100" i="47"/>
  <c r="I98" i="47"/>
  <c r="H96" i="47"/>
  <c r="H94" i="47"/>
  <c r="H92" i="47"/>
  <c r="I79" i="47"/>
  <c r="I77" i="47"/>
  <c r="H75" i="47"/>
  <c r="H73" i="47"/>
  <c r="H71" i="47"/>
  <c r="H69" i="47"/>
  <c r="H67" i="47"/>
  <c r="I48" i="47"/>
  <c r="H44" i="47"/>
  <c r="I22" i="47"/>
  <c r="I19" i="47"/>
  <c r="I17" i="47"/>
  <c r="I15" i="47"/>
  <c r="I12" i="47"/>
  <c r="H26" i="47"/>
  <c r="I137" i="47"/>
  <c r="I135" i="47"/>
  <c r="H133" i="47"/>
  <c r="H131" i="47"/>
  <c r="H129" i="47"/>
  <c r="I112" i="47"/>
  <c r="I110" i="47"/>
  <c r="I108" i="47"/>
  <c r="I106" i="47"/>
  <c r="I104" i="47"/>
  <c r="I102" i="47"/>
  <c r="H100" i="47"/>
  <c r="H98" i="47"/>
  <c r="I85" i="47"/>
  <c r="I83" i="47"/>
  <c r="I81" i="47"/>
  <c r="H79" i="47"/>
  <c r="H77" i="47"/>
  <c r="I52" i="47"/>
  <c r="I50" i="47"/>
  <c r="H48" i="47"/>
  <c r="I37" i="47"/>
  <c r="I35" i="47"/>
  <c r="I33" i="47"/>
  <c r="I29" i="47"/>
  <c r="I27" i="47"/>
  <c r="H22" i="47"/>
  <c r="H19" i="47"/>
  <c r="H17" i="47"/>
  <c r="H15" i="47"/>
  <c r="H12" i="47"/>
  <c r="I121" i="47"/>
  <c r="H82" i="47"/>
  <c r="I57" i="47"/>
  <c r="I40" i="47"/>
  <c r="H28" i="47"/>
  <c r="J38" i="47"/>
  <c r="I132" i="47"/>
  <c r="I111" i="47"/>
  <c r="I136" i="47"/>
  <c r="I34" i="47"/>
  <c r="I16" i="47"/>
  <c r="I72" i="47"/>
  <c r="J80" i="47"/>
  <c r="I78" i="47"/>
  <c r="J134" i="47"/>
  <c r="I84" i="47"/>
  <c r="I28" i="47"/>
  <c r="J25" i="47"/>
  <c r="I105" i="47"/>
  <c r="I103" i="47"/>
  <c r="I54" i="47"/>
  <c r="J97" i="47"/>
  <c r="J138" i="47"/>
  <c r="I18" i="47"/>
  <c r="I24" i="47"/>
  <c r="J65" i="47"/>
  <c r="J90" i="47"/>
  <c r="J101" i="47"/>
  <c r="I109" i="47"/>
  <c r="J31" i="47"/>
  <c r="J128" i="47"/>
  <c r="I64" i="47"/>
  <c r="J86" i="47"/>
  <c r="I45" i="47"/>
  <c r="J49" i="47"/>
  <c r="I91" i="47"/>
  <c r="I62" i="47"/>
  <c r="I21" i="47"/>
  <c r="I39" i="47"/>
  <c r="J43" i="47"/>
  <c r="I26" i="47"/>
  <c r="I32" i="47"/>
  <c r="I82" i="47"/>
  <c r="J53" i="47"/>
  <c r="I30" i="47"/>
  <c r="I68" i="47"/>
  <c r="I60" i="47"/>
  <c r="I51" i="47"/>
  <c r="I13" i="47"/>
  <c r="I41" i="47"/>
  <c r="I70" i="47"/>
  <c r="J113" i="47"/>
  <c r="J124" i="47"/>
  <c r="I87" i="47"/>
  <c r="I130" i="47"/>
  <c r="I56" i="47"/>
  <c r="I11" i="47"/>
  <c r="I89" i="47"/>
  <c r="I47" i="47"/>
  <c r="I36" i="47"/>
  <c r="I66" i="47"/>
  <c r="I107" i="47"/>
  <c r="J142" i="47"/>
  <c r="I99" i="47"/>
  <c r="I74" i="47"/>
  <c r="I58" i="47"/>
  <c r="L148" i="47"/>
  <c r="D160" i="47" s="1"/>
  <c r="J9" i="47"/>
  <c r="D154" i="47" l="1"/>
  <c r="D151" i="47"/>
  <c r="J148" i="47"/>
  <c r="D164" i="47"/>
  <c r="D155" i="47" l="1"/>
  <c r="D156" i="47" s="1"/>
  <c r="D161" i="47"/>
  <c r="D152" i="47"/>
  <c r="D158" i="47" l="1"/>
  <c r="D165" i="47"/>
  <c r="D166" i="47" s="1"/>
  <c r="D162" i="47"/>
  <c r="D168" i="47" l="1"/>
</calcChain>
</file>

<file path=xl/sharedStrings.xml><?xml version="1.0" encoding="utf-8"?>
<sst xmlns="http://schemas.openxmlformats.org/spreadsheetml/2006/main" count="312" uniqueCount="165">
  <si>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</si>
  <si>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</si>
  <si>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</si>
  <si>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</si>
  <si>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</si>
  <si>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</si>
  <si>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</si>
  <si>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</si>
  <si>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</si>
  <si>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</si>
  <si>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</si>
  <si>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</si>
  <si>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</si>
  <si>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</si>
  <si>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</si>
  <si>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</si>
  <si>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</si>
  <si>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</si>
  <si>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</si>
  <si>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</si>
  <si>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</si>
  <si>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</si>
  <si>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</si>
  <si>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</si>
  <si>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</si>
  <si>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</si>
  <si>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</si>
  <si>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</si>
  <si>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</si>
  <si>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MATRIZ DE OFERTA</t>
  </si>
  <si>
    <t>VARIOS</t>
  </si>
  <si>
    <t>Contenedor duchas</t>
  </si>
  <si>
    <t>Contenedor comedor</t>
  </si>
  <si>
    <t>Contenedor oficina</t>
  </si>
  <si>
    <t>CONSTRUCCIONES PROVISORIAS</t>
  </si>
  <si>
    <t>INSTALACIONES PROVISORIAS</t>
  </si>
  <si>
    <t>PRECIO UNITARIO ($)</t>
  </si>
  <si>
    <t>TOTAL MONTO IMPONIBLE (G+H)</t>
  </si>
  <si>
    <t xml:space="preserve">Consumo de UTE </t>
  </si>
  <si>
    <t>1.00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</si>
  <si>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</si>
  <si>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</si>
  <si>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</si>
  <si>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</si>
  <si>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</si>
  <si>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</si>
  <si>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% SUBRUBRO SOBRE TOTAL</t>
  </si>
  <si>
    <t>PRECIO TOTAL SUBRUBRO ($)</t>
  </si>
  <si>
    <t>Plan de seguridad firmado por Técnico Prevencionista</t>
  </si>
  <si>
    <t xml:space="preserve">Fletes de implantación </t>
  </si>
  <si>
    <t>Fletes retiro de obra</t>
  </si>
  <si>
    <t>Limpieza final de obra</t>
  </si>
  <si>
    <t>TOTAL</t>
  </si>
  <si>
    <t>M</t>
  </si>
  <si>
    <t>SUBTOTAL + IVA (C+F)</t>
  </si>
  <si>
    <t>% incidencia s/precio total</t>
  </si>
  <si>
    <t>%  incidencia s/ precio total</t>
  </si>
  <si>
    <t>RUBRO VARIOS</t>
  </si>
  <si>
    <t>MONTO TOTAL OFERTADO (C+F+L)</t>
  </si>
  <si>
    <t>PLAZO DE OBRA</t>
  </si>
  <si>
    <t>mes</t>
  </si>
  <si>
    <t xml:space="preserve">Cartel de obra </t>
  </si>
  <si>
    <t>LEYES SOCIALES (65,8% de G)</t>
  </si>
  <si>
    <t>LEYES SOCIALES (65,8% de H)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</si>
  <si>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REFORMA/MANTENIMIENTO</t>
    </r>
    <r>
      <rPr>
        <b/>
        <sz val="14"/>
        <color theme="0"/>
        <rFont val="Calibri"/>
        <family val="2"/>
        <scheme val="minor"/>
      </rPr>
      <t xml:space="preserve">  </t>
    </r>
  </si>
  <si>
    <t>150 m2</t>
  </si>
  <si>
    <t xml:space="preserve"> 550 m2</t>
  </si>
  <si>
    <t>ANDAMIOS CONSTRUCIONES Y EQUIPOS AUXILIARES</t>
  </si>
  <si>
    <t>TERMINACION DE CUBIERTAS CHAPAS</t>
  </si>
  <si>
    <t>ESCANEO DIGITAL DE LUCARNA</t>
  </si>
  <si>
    <t>Escaneo Digital</t>
  </si>
  <si>
    <t>Vallado  de chapa galvanizada h=2.20 m</t>
  </si>
  <si>
    <t>LEYES SOCIALES ($)</t>
  </si>
  <si>
    <t>Consumo de agua tanque con jaula</t>
  </si>
  <si>
    <t>Andamios verticales por lucarna (0.75x2.5xh=2.00m) por mes por módulo</t>
  </si>
  <si>
    <t>Vallado en azotea  para zona de obra</t>
  </si>
  <si>
    <t>Mallas protectora , lonas y armado de tejidos galvanizado</t>
  </si>
  <si>
    <t>Unidad</t>
  </si>
  <si>
    <t>GASTOS GENERALES</t>
  </si>
  <si>
    <t xml:space="preserve">Desmontaje de tejas en azotea cubierta de chapas </t>
  </si>
  <si>
    <t xml:space="preserve">Desmontaje de Lucernarios </t>
  </si>
  <si>
    <t>Retiro de Puerta trampa</t>
  </si>
  <si>
    <t xml:space="preserve">Retiro de estructura clavadores </t>
  </si>
  <si>
    <t>Corte y retiro de Correas</t>
  </si>
  <si>
    <t>Retiro de Cabios en sectores de desmonte</t>
  </si>
  <si>
    <t>DEMOLICIONES DESMONTAJES RETIROS (sector interior)</t>
  </si>
  <si>
    <t>ESTRUCTURAS MADERA TERCHO CHAPAS (instalación y reparación)</t>
  </si>
  <si>
    <t>Reposición de Correas para chapas  nuevas</t>
  </si>
  <si>
    <t>Reparación de clavadores de la última fila de tejas</t>
  </si>
  <si>
    <t>Instalación de Chapas nuevas</t>
  </si>
  <si>
    <t>Reposición de Cabios para chapas  nuevas</t>
  </si>
  <si>
    <t xml:space="preserve">Modificación de apertura de Puerta </t>
  </si>
  <si>
    <t>ABERTURA ACCESO A BAJOTECHO H1</t>
  </si>
  <si>
    <t xml:space="preserve">Sellado laterales de puerta H1 </t>
  </si>
  <si>
    <t>Colocación de puerta trampa H1</t>
  </si>
  <si>
    <t>Herrajes de movimiento Brazo de fijación</t>
  </si>
  <si>
    <t>Reparaciones puntuales de filtraciones</t>
  </si>
  <si>
    <t xml:space="preserve">Sustitución de chapa en mal estado, retiro y colocación </t>
  </si>
  <si>
    <t>Retiro de tejas atadas Faldón</t>
  </si>
  <si>
    <t>Retiro de Cumbrera de Lucarna y tejas</t>
  </si>
  <si>
    <t>Acopio de tejas en azotea y clasificación</t>
  </si>
  <si>
    <t>Retiro de clavadores de Lucarna</t>
  </si>
  <si>
    <t>Retiro de frontón cerámico en bandeja</t>
  </si>
  <si>
    <t>Descarga  y traslado a taller de Frontón Cerámico</t>
  </si>
  <si>
    <t>Retiro de clavadores  de Faldón</t>
  </si>
  <si>
    <t>Retiro de Correas y Cabios</t>
  </si>
  <si>
    <t xml:space="preserve">Clasificación, traslado y retiro de maderas, tejas </t>
  </si>
  <si>
    <t>Instalación de Correas a incorporar</t>
  </si>
  <si>
    <t>Incorporación de nuevos Cabios</t>
  </si>
  <si>
    <t>Cabios de refuerzo y apoyo de Frontón madera</t>
  </si>
  <si>
    <t>Refuerzo de apoyo PNC180 soldado</t>
  </si>
  <si>
    <t>Pórticos de madera y ajuste a cabios</t>
  </si>
  <si>
    <t>Clavadores de tejas en Faldón</t>
  </si>
  <si>
    <t>Clavadores en Pórticos</t>
  </si>
  <si>
    <t>Sustitución de escuadrías en mal estado</t>
  </si>
  <si>
    <t>Sustitución de correas en mal estado con empalmes</t>
  </si>
  <si>
    <t xml:space="preserve">Reparación de babetas </t>
  </si>
  <si>
    <t>Reparación de Canalón en pretiles</t>
  </si>
  <si>
    <t>Reparación de revoques y mampostería interior y exterior</t>
  </si>
  <si>
    <t>Depósito de frontón en bandeja -canasta movimientos depósito</t>
  </si>
  <si>
    <t xml:space="preserve">Elevación e instalación en pórticos </t>
  </si>
  <si>
    <t>Anclajes, fijación, sellado, armado de pináculo</t>
  </si>
  <si>
    <t>Preparación de tejas, perforado y clasificación, limpieza armado</t>
  </si>
  <si>
    <t>Clavado de tejas sector Faldón</t>
  </si>
  <si>
    <t>Clavado de tejas en Lucarna</t>
  </si>
  <si>
    <t>CHAPAS EXISTENTES DE DESAGUE DE FILTRACIONES (debajo de tejado)</t>
  </si>
  <si>
    <t>DESMONTAJE DE TEJAS Y LUCARNA tipo 1</t>
  </si>
  <si>
    <t>ESTRUCTURA DE MADERA DE  TECHO ENTEJADO LUCARNA tipo 1</t>
  </si>
  <si>
    <t xml:space="preserve"> HERRERIA BABETAS INTERIORES LUCARNA tipo1</t>
  </si>
  <si>
    <t>DESMONTE DE FRONTÓN CERÁMICO - INSTALACION DE FRONTÓN LUCARNA tipo 1</t>
  </si>
  <si>
    <t>CLAVADO DE TEJAS LUCARNA tipo 1</t>
  </si>
  <si>
    <t>DESMONTAJE DE TEJAS Y LUCARNA tipo 2</t>
  </si>
  <si>
    <t>ESTRUCTURA DE MADERA DE  TECHO ENTEJADO LUCARNA tipo 2</t>
  </si>
  <si>
    <t xml:space="preserve"> HERRERIA BABETAS INTERIORES LUCARNA tipo 2</t>
  </si>
  <si>
    <t>DESMONTE DE FRONTÓN CERÁMICO - INSTALACION DE FRONTÓN LUCARNA tipo 2</t>
  </si>
  <si>
    <t>CLAVADO DE TEJAS LUCARNA tipo 2</t>
  </si>
  <si>
    <t>Adecuación y reparación de tirantes de apoyo</t>
  </si>
  <si>
    <t>Reparación de Limaholla</t>
  </si>
  <si>
    <t xml:space="preserve">Recolocación de Cerámicos Limatesas </t>
  </si>
  <si>
    <t>Incorporación de piezas nuevas repliques de cerámicos</t>
  </si>
  <si>
    <t xml:space="preserve">Suministro de Celosía </t>
  </si>
  <si>
    <t>Instalación en Frontón</t>
  </si>
  <si>
    <t xml:space="preserve">Ajustes sellados </t>
  </si>
  <si>
    <t>Retiro de Limatesas desmontajes acopios y clasificación</t>
  </si>
  <si>
    <t>INATALACIÓN DE CELOSÍA Lucarna Tipo 2</t>
  </si>
  <si>
    <t xml:space="preserve">Técnico Prevencionista en Obra </t>
  </si>
  <si>
    <t xml:space="preserve">90 DIAS </t>
  </si>
  <si>
    <t>Colocación de BABETA lateral en tejas (estaño)</t>
  </si>
  <si>
    <t xml:space="preserve">10% DE OBRA IMPREVISTA  </t>
  </si>
  <si>
    <t>INATALACIÓN DE CELOSÍA LUCARNA Tipo 1</t>
  </si>
  <si>
    <t>CUMBRERAS LIMAHOLLAS  LIMATESTAS LUCARNA Tipo 1</t>
  </si>
  <si>
    <t>Eléctrica, reparación y mantenimiento según Memoria Particular</t>
  </si>
  <si>
    <r>
      <rPr>
        <b/>
        <sz val="18"/>
        <color theme="0"/>
        <rFont val="Arial"/>
        <family val="2"/>
      </rPr>
      <t xml:space="preserve"> RUBRADO IAVA Liceo 35 RECUPERACIÓN DE LUCARNAS Y TEJADOS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Área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</si>
  <si>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Área construida Cubierta Calle Emilio Frugoni</t>
  </si>
  <si>
    <t xml:space="preserve">Área construida </t>
  </si>
  <si>
    <t xml:space="preserve">Área de intervención </t>
  </si>
  <si>
    <t>Alquiler baño químico</t>
  </si>
  <si>
    <t>Tarima chapones bajo tejas zona de obra por m2</t>
  </si>
  <si>
    <t>Alquiler de elevador - grúa móvil</t>
  </si>
  <si>
    <t>Limpieza exhaustiva de  canales y desagüe en canalón interior</t>
  </si>
  <si>
    <t xml:space="preserve">Limpieza, protecciones por lluvia, </t>
  </si>
  <si>
    <t>Babeta de desagüe lateral de Lucarna</t>
  </si>
  <si>
    <t>Recomposición de piezas, nuevo frontón costo a pie de obra</t>
  </si>
  <si>
    <t>Instalación de canales de desagües en Limaholla</t>
  </si>
  <si>
    <t>Ensayos y analisis paras caracterizar revoque de valor patrimonial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</si>
</sst>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XDR&quot;* #,##0.00_-;\-&quot;XDR&quot;* #,##0.00_-;_-&quot;XDR&quot;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  <numFmt numFmtId="232" formatCode="0.000"/>
    <numFmt numFmtId="233" formatCode="_-[$$-2C0A]\ * #,##0.00_-;\-[$$-2C0A]\ * #,##0.00_-;_-[$$-2C0A]\ * &quot;-&quot;??_-;_-@_-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4"/>
      <color rgb="FF363639"/>
      <name val="Calibri"/>
      <family val="2"/>
      <scheme val="minor"/>
    </font>
    <font>
      <b/>
      <sz val="14"/>
      <color rgb="FF363639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u/>
      <sz val="10"/>
      <color theme="10"/>
      <name val="Arial"/>
      <family val="2"/>
    </font>
    <font>
      <sz val="14"/>
      <name val="Arial"/>
      <family val="2"/>
    </font>
    <font>
      <sz val="10"/>
      <name val="Arial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Arial"/>
      <family val="2"/>
    </font>
    <font>
      <b/>
      <sz val="16"/>
      <color indexed="8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0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7875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2" fillId="0" borderId="0"/>
    <xf numFmtId="167" fontId="103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2" fillId="0" borderId="0"/>
    <xf numFmtId="0" fontId="10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9" fontId="102" fillId="0" borderId="0" applyFont="0" applyFill="0" applyBorder="0" applyAlignment="0" applyProtection="0"/>
    <xf numFmtId="171" fontId="118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164" fontId="120" fillId="0" borderId="0" applyFont="0" applyFill="0" applyBorder="0" applyAlignment="0" applyProtection="0"/>
  </cellStyleXfs>
  <cellXfs count="295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1" fillId="0" borderId="0" xfId="47868" applyFont="1" applyBorder="1" applyAlignment="1"/>
    <xf numFmtId="0" fontId="97" fillId="0" borderId="0" xfId="47868" applyFont="1"/>
    <xf numFmtId="4" fontId="106" fillId="0" borderId="0" xfId="0" applyNumberFormat="1" applyFont="1" applyBorder="1" applyAlignment="1">
      <alignment horizontal="center"/>
    </xf>
    <xf numFmtId="4" fontId="106" fillId="0" borderId="0" xfId="0" applyNumberFormat="1" applyFont="1" applyBorder="1"/>
    <xf numFmtId="4" fontId="106" fillId="0" borderId="0" xfId="0" applyNumberFormat="1" applyFont="1" applyBorder="1" applyAlignment="1">
      <alignment horizontal="right"/>
    </xf>
    <xf numFmtId="10" fontId="106" fillId="0" borderId="0" xfId="47864" applyNumberFormat="1" applyFont="1" applyFill="1" applyBorder="1"/>
    <xf numFmtId="0" fontId="106" fillId="0" borderId="0" xfId="47864" applyFont="1" applyBorder="1"/>
    <xf numFmtId="171" fontId="82" fillId="0" borderId="0" xfId="0" applyFont="1" applyAlignment="1">
      <alignment vertical="center"/>
    </xf>
    <xf numFmtId="171" fontId="107" fillId="0" borderId="0" xfId="0" applyFont="1" applyAlignment="1">
      <alignment horizontal="left" vertical="center" indent="15"/>
    </xf>
    <xf numFmtId="171" fontId="108" fillId="0" borderId="0" xfId="0" applyFont="1" applyAlignment="1">
      <alignment vertical="center"/>
    </xf>
    <xf numFmtId="171" fontId="107" fillId="0" borderId="0" xfId="0" applyFont="1" applyAlignment="1">
      <alignment horizontal="left" vertical="center" indent="9"/>
    </xf>
    <xf numFmtId="0" fontId="113" fillId="52" borderId="25" xfId="47865" applyFont="1" applyFill="1" applyBorder="1" applyAlignment="1">
      <alignment horizontal="center" vertical="center" wrapText="1"/>
    </xf>
    <xf numFmtId="0" fontId="113" fillId="52" borderId="25" xfId="47864" applyFont="1" applyFill="1" applyBorder="1" applyAlignment="1">
      <alignment horizontal="center" vertical="center" wrapText="1"/>
    </xf>
    <xf numFmtId="208" fontId="106" fillId="0" borderId="43" xfId="47864" applyNumberFormat="1" applyFont="1" applyFill="1" applyBorder="1" applyAlignment="1">
      <alignment horizontal="right" indent="1"/>
    </xf>
    <xf numFmtId="208" fontId="106" fillId="0" borderId="0" xfId="47864" applyNumberFormat="1" applyFont="1" applyBorder="1" applyAlignment="1">
      <alignment horizontal="right" indent="1"/>
    </xf>
    <xf numFmtId="0" fontId="113" fillId="52" borderId="53" xfId="47864" applyFont="1" applyFill="1" applyBorder="1" applyAlignment="1">
      <alignment horizontal="center" vertical="center" wrapText="1"/>
    </xf>
    <xf numFmtId="208" fontId="106" fillId="0" borderId="30" xfId="47864" applyNumberFormat="1" applyFont="1" applyBorder="1" applyAlignment="1">
      <alignment horizontal="right" indent="1"/>
    </xf>
    <xf numFmtId="208" fontId="106" fillId="0" borderId="55" xfId="47864" applyNumberFormat="1" applyFont="1" applyBorder="1" applyAlignment="1">
      <alignment horizontal="right" indent="1"/>
    </xf>
    <xf numFmtId="208" fontId="106" fillId="0" borderId="30" xfId="47864" applyNumberFormat="1" applyFont="1" applyFill="1" applyBorder="1" applyAlignment="1">
      <alignment horizontal="right" indent="1"/>
    </xf>
    <xf numFmtId="0" fontId="113" fillId="52" borderId="45" xfId="47864" applyFont="1" applyFill="1" applyBorder="1" applyAlignment="1">
      <alignment horizontal="center" vertical="center" wrapText="1"/>
    </xf>
    <xf numFmtId="208" fontId="106" fillId="0" borderId="57" xfId="47864" applyNumberFormat="1" applyFont="1" applyBorder="1" applyAlignment="1">
      <alignment horizontal="right" indent="1"/>
    </xf>
    <xf numFmtId="208" fontId="106" fillId="0" borderId="50" xfId="47864" applyNumberFormat="1" applyFont="1" applyBorder="1" applyAlignment="1">
      <alignment horizontal="right" indent="1"/>
    </xf>
    <xf numFmtId="208" fontId="106" fillId="0" borderId="58" xfId="47864" applyNumberFormat="1" applyFont="1" applyBorder="1" applyAlignment="1">
      <alignment horizontal="right" indent="1"/>
    </xf>
    <xf numFmtId="208" fontId="106" fillId="0" borderId="58" xfId="47864" applyNumberFormat="1" applyFont="1" applyFill="1" applyBorder="1" applyAlignment="1">
      <alignment horizontal="right" indent="1"/>
    </xf>
    <xf numFmtId="10" fontId="106" fillId="0" borderId="0" xfId="47864" applyNumberFormat="1" applyFont="1" applyBorder="1"/>
    <xf numFmtId="10" fontId="105" fillId="0" borderId="0" xfId="47864" applyNumberFormat="1" applyFont="1" applyBorder="1" applyAlignment="1">
      <alignment horizontal="center"/>
    </xf>
    <xf numFmtId="4" fontId="6" fillId="0" borderId="0" xfId="0" applyNumberFormat="1" applyFont="1"/>
    <xf numFmtId="4" fontId="0" fillId="0" borderId="0" xfId="0" applyNumberFormat="1" applyFill="1"/>
    <xf numFmtId="208" fontId="106" fillId="0" borderId="75" xfId="47864" applyNumberFormat="1" applyFont="1" applyBorder="1" applyAlignment="1">
      <alignment horizontal="right" indent="1"/>
    </xf>
    <xf numFmtId="208" fontId="109" fillId="0" borderId="30" xfId="47864" applyNumberFormat="1" applyFont="1" applyBorder="1" applyAlignment="1">
      <alignment horizontal="center"/>
    </xf>
    <xf numFmtId="0" fontId="106" fillId="0" borderId="44" xfId="17901" applyFont="1" applyFill="1" applyBorder="1" applyAlignment="1">
      <alignment horizontal="center"/>
    </xf>
    <xf numFmtId="0" fontId="106" fillId="0" borderId="44" xfId="17901" applyFont="1" applyBorder="1" applyAlignment="1">
      <alignment horizontal="center"/>
    </xf>
    <xf numFmtId="4" fontId="106" fillId="0" borderId="29" xfId="47842" applyNumberFormat="1" applyFont="1" applyFill="1" applyBorder="1" applyAlignment="1">
      <alignment horizontal="center"/>
    </xf>
    <xf numFmtId="4" fontId="106" fillId="0" borderId="43" xfId="47842" applyNumberFormat="1" applyFont="1" applyFill="1" applyBorder="1" applyAlignment="1">
      <alignment horizontal="center"/>
    </xf>
    <xf numFmtId="4" fontId="106" fillId="0" borderId="31" xfId="0" applyNumberFormat="1" applyFont="1" applyFill="1" applyBorder="1"/>
    <xf numFmtId="0" fontId="106" fillId="0" borderId="59" xfId="17901" applyFont="1" applyFill="1" applyBorder="1"/>
    <xf numFmtId="0" fontId="106" fillId="0" borderId="42" xfId="17901" applyFont="1" applyBorder="1" applyAlignment="1">
      <alignment horizontal="center"/>
    </xf>
    <xf numFmtId="0" fontId="106" fillId="0" borderId="51" xfId="17901" applyFont="1" applyBorder="1"/>
    <xf numFmtId="0" fontId="106" fillId="0" borderId="40" xfId="17901" applyFont="1" applyFill="1" applyBorder="1"/>
    <xf numFmtId="0" fontId="106" fillId="0" borderId="45" xfId="17901" applyFont="1" applyBorder="1" applyAlignment="1">
      <alignment horizontal="center"/>
    </xf>
    <xf numFmtId="4" fontId="106" fillId="51" borderId="29" xfId="47842" applyNumberFormat="1" applyFont="1" applyFill="1" applyBorder="1" applyAlignment="1">
      <alignment horizontal="center"/>
    </xf>
    <xf numFmtId="231" fontId="106" fillId="0" borderId="75" xfId="0" applyNumberFormat="1" applyFont="1" applyBorder="1" applyAlignment="1">
      <alignment horizontal="center"/>
    </xf>
    <xf numFmtId="4" fontId="106" fillId="0" borderId="75" xfId="47842" applyNumberFormat="1" applyFont="1" applyFill="1" applyBorder="1" applyAlignment="1">
      <alignment horizontal="center"/>
    </xf>
    <xf numFmtId="231" fontId="106" fillId="0" borderId="60" xfId="47864" applyNumberFormat="1" applyFont="1" applyBorder="1" applyAlignment="1">
      <alignment horizontal="center"/>
    </xf>
    <xf numFmtId="4" fontId="106" fillId="0" borderId="33" xfId="47842" applyNumberFormat="1" applyFont="1" applyFill="1" applyBorder="1" applyAlignment="1">
      <alignment horizontal="center"/>
    </xf>
    <xf numFmtId="4" fontId="106" fillId="0" borderId="46" xfId="47842" applyNumberFormat="1" applyFont="1" applyFill="1" applyBorder="1" applyAlignment="1">
      <alignment horizontal="center"/>
    </xf>
    <xf numFmtId="231" fontId="106" fillId="0" borderId="54" xfId="47864" applyNumberFormat="1" applyFont="1" applyBorder="1" applyAlignment="1">
      <alignment horizontal="center"/>
    </xf>
    <xf numFmtId="231" fontId="106" fillId="0" borderId="52" xfId="0" applyNumberFormat="1" applyFont="1" applyBorder="1" applyAlignment="1">
      <alignment horizontal="center"/>
    </xf>
    <xf numFmtId="0" fontId="106" fillId="0" borderId="42" xfId="17901" applyFont="1" applyFill="1" applyBorder="1" applyAlignment="1">
      <alignment horizontal="center"/>
    </xf>
    <xf numFmtId="0" fontId="106" fillId="0" borderId="51" xfId="17901" applyFont="1" applyFill="1" applyBorder="1"/>
    <xf numFmtId="4" fontId="106" fillId="0" borderId="52" xfId="47842" applyNumberFormat="1" applyFont="1" applyFill="1" applyBorder="1" applyAlignment="1">
      <alignment horizontal="center"/>
    </xf>
    <xf numFmtId="208" fontId="106" fillId="0" borderId="52" xfId="47864" applyNumberFormat="1" applyFont="1" applyBorder="1" applyAlignment="1">
      <alignment horizontal="right" indent="1"/>
    </xf>
    <xf numFmtId="4" fontId="106" fillId="0" borderId="0" xfId="47864" applyNumberFormat="1" applyFont="1" applyBorder="1"/>
    <xf numFmtId="4" fontId="106" fillId="0" borderId="54" xfId="0" applyNumberFormat="1" applyFont="1" applyFill="1" applyBorder="1" applyAlignment="1">
      <alignment horizontal="center"/>
    </xf>
    <xf numFmtId="4" fontId="106" fillId="0" borderId="50" xfId="0" applyNumberFormat="1" applyFont="1" applyFill="1" applyBorder="1"/>
    <xf numFmtId="4" fontId="106" fillId="0" borderId="50" xfId="47842" applyNumberFormat="1" applyFont="1" applyFill="1" applyBorder="1" applyAlignment="1">
      <alignment horizontal="center"/>
    </xf>
    <xf numFmtId="0" fontId="106" fillId="0" borderId="59" xfId="17901" applyFont="1" applyBorder="1"/>
    <xf numFmtId="4" fontId="105" fillId="0" borderId="0" xfId="0" applyNumberFormat="1" applyFont="1" applyBorder="1"/>
    <xf numFmtId="231" fontId="106" fillId="0" borderId="34" xfId="47864" applyNumberFormat="1" applyFont="1" applyBorder="1" applyAlignment="1">
      <alignment horizontal="center"/>
    </xf>
    <xf numFmtId="231" fontId="106" fillId="0" borderId="29" xfId="0" applyNumberFormat="1" applyFont="1" applyBorder="1" applyAlignment="1">
      <alignment horizontal="center"/>
    </xf>
    <xf numFmtId="4" fontId="106" fillId="0" borderId="59" xfId="0" applyNumberFormat="1" applyFont="1" applyFill="1" applyBorder="1"/>
    <xf numFmtId="4" fontId="106" fillId="0" borderId="44" xfId="0" applyNumberFormat="1" applyFont="1" applyFill="1" applyBorder="1" applyAlignment="1">
      <alignment horizontal="center"/>
    </xf>
    <xf numFmtId="4" fontId="106" fillId="51" borderId="59" xfId="0" applyNumberFormat="1" applyFont="1" applyFill="1" applyBorder="1"/>
    <xf numFmtId="208" fontId="106" fillId="0" borderId="30" xfId="47864" applyNumberFormat="1" applyFont="1" applyFill="1" applyBorder="1"/>
    <xf numFmtId="4" fontId="106" fillId="0" borderId="51" xfId="0" applyNumberFormat="1" applyFont="1" applyFill="1" applyBorder="1" applyAlignment="1">
      <alignment horizontal="left"/>
    </xf>
    <xf numFmtId="208" fontId="106" fillId="0" borderId="0" xfId="47864" applyNumberFormat="1" applyFont="1" applyFill="1" applyBorder="1"/>
    <xf numFmtId="0" fontId="106" fillId="0" borderId="43" xfId="47870" applyFont="1" applyFill="1" applyBorder="1"/>
    <xf numFmtId="0" fontId="106" fillId="0" borderId="34" xfId="47870" applyFont="1" applyFill="1" applyBorder="1" applyAlignment="1">
      <alignment horizontal="center"/>
    </xf>
    <xf numFmtId="0" fontId="106" fillId="0" borderId="61" xfId="17901" applyFont="1" applyFill="1" applyBorder="1"/>
    <xf numFmtId="0" fontId="106" fillId="0" borderId="50" xfId="17901" applyFont="1" applyFill="1" applyBorder="1"/>
    <xf numFmtId="0" fontId="106" fillId="0" borderId="79" xfId="17901" applyFont="1" applyFill="1" applyBorder="1"/>
    <xf numFmtId="0" fontId="106" fillId="0" borderId="31" xfId="17901" applyFont="1" applyFill="1" applyBorder="1"/>
    <xf numFmtId="0" fontId="106" fillId="0" borderId="0" xfId="17901" applyFont="1" applyFill="1" applyBorder="1"/>
    <xf numFmtId="0" fontId="106" fillId="0" borderId="0" xfId="17901" applyFont="1" applyFill="1" applyBorder="1" applyAlignment="1">
      <alignment horizontal="center"/>
    </xf>
    <xf numFmtId="4" fontId="106" fillId="0" borderId="0" xfId="47842" applyNumberFormat="1" applyFont="1" applyFill="1" applyBorder="1" applyAlignment="1">
      <alignment horizontal="center"/>
    </xf>
    <xf numFmtId="4" fontId="105" fillId="0" borderId="76" xfId="0" applyNumberFormat="1" applyFont="1" applyBorder="1"/>
    <xf numFmtId="10" fontId="115" fillId="0" borderId="77" xfId="0" applyNumberFormat="1" applyFont="1" applyBorder="1" applyAlignment="1">
      <alignment horizontal="right"/>
    </xf>
    <xf numFmtId="0" fontId="106" fillId="0" borderId="38" xfId="17901" applyFont="1" applyBorder="1" applyAlignment="1">
      <alignment horizontal="left" vertical="center"/>
    </xf>
    <xf numFmtId="4" fontId="106" fillId="0" borderId="0" xfId="47840" applyNumberFormat="1" applyFont="1" applyBorder="1" applyAlignment="1">
      <alignment horizontal="right"/>
    </xf>
    <xf numFmtId="4" fontId="116" fillId="0" borderId="0" xfId="17901" applyNumberFormat="1" applyFont="1" applyBorder="1" applyAlignment="1"/>
    <xf numFmtId="4" fontId="116" fillId="0" borderId="0" xfId="47840" applyNumberFormat="1" applyFont="1" applyBorder="1" applyAlignment="1">
      <alignment horizontal="right"/>
    </xf>
    <xf numFmtId="4" fontId="116" fillId="0" borderId="0" xfId="17901" applyNumberFormat="1" applyFont="1" applyFill="1" applyBorder="1" applyAlignment="1"/>
    <xf numFmtId="0" fontId="106" fillId="50" borderId="0" xfId="17901" applyFont="1" applyFill="1" applyBorder="1" applyAlignment="1">
      <alignment horizontal="left" vertical="center"/>
    </xf>
    <xf numFmtId="0" fontId="117" fillId="0" borderId="30" xfId="17901" applyFont="1" applyFill="1" applyBorder="1" applyAlignment="1">
      <alignment horizontal="left" vertical="center"/>
    </xf>
    <xf numFmtId="0" fontId="117" fillId="50" borderId="0" xfId="17901" applyFont="1" applyFill="1" applyBorder="1" applyAlignment="1">
      <alignment horizontal="left" vertical="center"/>
    </xf>
    <xf numFmtId="0" fontId="117" fillId="0" borderId="36" xfId="17901" applyFont="1" applyFill="1" applyBorder="1" applyAlignment="1">
      <alignment horizontal="left" vertical="center"/>
    </xf>
    <xf numFmtId="0" fontId="106" fillId="50" borderId="58" xfId="17901" applyFont="1" applyFill="1" applyBorder="1" applyAlignment="1">
      <alignment horizontal="left" vertical="center"/>
    </xf>
    <xf numFmtId="4" fontId="106" fillId="0" borderId="0" xfId="17901" applyNumberFormat="1" applyFont="1" applyBorder="1" applyAlignment="1"/>
    <xf numFmtId="4" fontId="106" fillId="50" borderId="0" xfId="0" applyNumberFormat="1" applyFont="1" applyFill="1" applyBorder="1"/>
    <xf numFmtId="0" fontId="105" fillId="0" borderId="39" xfId="17901" applyFont="1" applyBorder="1" applyAlignment="1">
      <alignment horizontal="left" vertical="center"/>
    </xf>
    <xf numFmtId="171" fontId="118" fillId="0" borderId="0" xfId="47872"/>
    <xf numFmtId="4" fontId="119" fillId="0" borderId="81" xfId="17901" applyNumberFormat="1" applyFont="1" applyBorder="1" applyAlignment="1">
      <alignment horizontal="center" vertical="center"/>
    </xf>
    <xf numFmtId="4" fontId="106" fillId="0" borderId="75" xfId="0" applyNumberFormat="1" applyFont="1" applyFill="1" applyBorder="1"/>
    <xf numFmtId="4" fontId="106" fillId="0" borderId="75" xfId="0" applyNumberFormat="1" applyFont="1" applyFill="1" applyBorder="1" applyAlignment="1">
      <alignment horizontal="center"/>
    </xf>
    <xf numFmtId="0" fontId="106" fillId="0" borderId="75" xfId="17901" applyFont="1" applyFill="1" applyBorder="1"/>
    <xf numFmtId="0" fontId="106" fillId="0" borderId="52" xfId="17901" applyFont="1" applyFill="1" applyBorder="1"/>
    <xf numFmtId="4" fontId="0" fillId="51" borderId="81" xfId="0" applyNumberFormat="1" applyFill="1" applyBorder="1"/>
    <xf numFmtId="4" fontId="0" fillId="51" borderId="83" xfId="0" applyNumberFormat="1" applyFill="1" applyBorder="1" applyAlignment="1">
      <alignment horizontal="center"/>
    </xf>
    <xf numFmtId="4" fontId="0" fillId="51" borderId="83" xfId="0" applyNumberFormat="1" applyFill="1" applyBorder="1"/>
    <xf numFmtId="4" fontId="0" fillId="51" borderId="83" xfId="0" applyNumberFormat="1" applyFill="1" applyBorder="1" applyAlignment="1">
      <alignment horizontal="right"/>
    </xf>
    <xf numFmtId="4" fontId="6" fillId="51" borderId="83" xfId="0" applyNumberFormat="1" applyFont="1" applyFill="1" applyBorder="1"/>
    <xf numFmtId="4" fontId="0" fillId="51" borderId="84" xfId="0" applyNumberFormat="1" applyFill="1" applyBorder="1"/>
    <xf numFmtId="4" fontId="0" fillId="0" borderId="84" xfId="0" applyNumberFormat="1" applyBorder="1"/>
    <xf numFmtId="0" fontId="121" fillId="53" borderId="65" xfId="47865" applyFont="1" applyFill="1" applyBorder="1" applyAlignment="1">
      <alignment horizontal="center" vertical="center" wrapText="1"/>
    </xf>
    <xf numFmtId="10" fontId="121" fillId="53" borderId="65" xfId="47865" applyNumberFormat="1" applyFont="1" applyFill="1" applyBorder="1" applyAlignment="1">
      <alignment horizontal="center" vertical="center" wrapText="1"/>
    </xf>
    <xf numFmtId="0" fontId="121" fillId="53" borderId="69" xfId="47865" applyFont="1" applyFill="1" applyBorder="1" applyAlignment="1">
      <alignment horizontal="center" vertical="center" wrapText="1"/>
    </xf>
    <xf numFmtId="10" fontId="121" fillId="53" borderId="69" xfId="47865" applyNumberFormat="1" applyFont="1" applyFill="1" applyBorder="1" applyAlignment="1">
      <alignment horizontal="center" vertical="center" wrapText="1"/>
    </xf>
    <xf numFmtId="0" fontId="121" fillId="53" borderId="73" xfId="47865" applyFont="1" applyFill="1" applyBorder="1" applyAlignment="1">
      <alignment horizontal="center" vertical="center" wrapText="1"/>
    </xf>
    <xf numFmtId="10" fontId="121" fillId="53" borderId="73" xfId="47865" applyNumberFormat="1" applyFont="1" applyFill="1" applyBorder="1" applyAlignment="1">
      <alignment horizontal="center" vertical="center" wrapText="1"/>
    </xf>
    <xf numFmtId="0" fontId="106" fillId="0" borderId="75" xfId="17901" applyFont="1" applyBorder="1" applyAlignment="1">
      <alignment horizontal="center"/>
    </xf>
    <xf numFmtId="231" fontId="106" fillId="0" borderId="75" xfId="47864" applyNumberFormat="1" applyFont="1" applyBorder="1" applyAlignment="1">
      <alignment horizontal="center"/>
    </xf>
    <xf numFmtId="4" fontId="106" fillId="0" borderId="29" xfId="0" applyNumberFormat="1" applyFont="1" applyFill="1" applyBorder="1"/>
    <xf numFmtId="4" fontId="106" fillId="0" borderId="29" xfId="0" applyNumberFormat="1" applyFont="1" applyFill="1" applyBorder="1" applyAlignment="1">
      <alignment horizontal="center"/>
    </xf>
    <xf numFmtId="0" fontId="106" fillId="0" borderId="75" xfId="17901" applyFont="1" applyBorder="1"/>
    <xf numFmtId="0" fontId="106" fillId="0" borderId="52" xfId="17901" applyFont="1" applyBorder="1"/>
    <xf numFmtId="4" fontId="106" fillId="0" borderId="52" xfId="0" applyNumberFormat="1" applyFont="1" applyFill="1" applyBorder="1" applyAlignment="1">
      <alignment horizontal="center"/>
    </xf>
    <xf numFmtId="231" fontId="106" fillId="0" borderId="52" xfId="47864" applyNumberFormat="1" applyFont="1" applyBorder="1" applyAlignment="1">
      <alignment horizontal="center"/>
    </xf>
    <xf numFmtId="3" fontId="106" fillId="0" borderId="75" xfId="47842" applyNumberFormat="1" applyFont="1" applyFill="1" applyBorder="1" applyAlignment="1">
      <alignment horizontal="center"/>
    </xf>
    <xf numFmtId="4" fontId="105" fillId="0" borderId="78" xfId="0" applyNumberFormat="1" applyFont="1" applyBorder="1" applyAlignment="1">
      <alignment horizontal="center"/>
    </xf>
    <xf numFmtId="4" fontId="105" fillId="0" borderId="28" xfId="0" applyNumberFormat="1" applyFont="1" applyBorder="1" applyAlignment="1">
      <alignment horizontal="center"/>
    </xf>
    <xf numFmtId="190" fontId="106" fillId="0" borderId="33" xfId="47842" applyNumberFormat="1" applyFont="1" applyFill="1" applyBorder="1" applyAlignment="1">
      <alignment horizontal="center"/>
    </xf>
    <xf numFmtId="3" fontId="106" fillId="0" borderId="29" xfId="47842" applyNumberFormat="1" applyFont="1" applyFill="1" applyBorder="1" applyAlignment="1">
      <alignment horizontal="center"/>
    </xf>
    <xf numFmtId="10" fontId="121" fillId="53" borderId="88" xfId="47865" applyNumberFormat="1" applyFont="1" applyFill="1" applyBorder="1" applyAlignment="1">
      <alignment horizontal="center" vertical="center" wrapText="1"/>
    </xf>
    <xf numFmtId="10" fontId="121" fillId="53" borderId="89" xfId="47865" applyNumberFormat="1" applyFont="1" applyFill="1" applyBorder="1" applyAlignment="1">
      <alignment horizontal="center" vertical="center" wrapText="1"/>
    </xf>
    <xf numFmtId="10" fontId="121" fillId="53" borderId="90" xfId="47865" applyNumberFormat="1" applyFont="1" applyFill="1" applyBorder="1" applyAlignment="1">
      <alignment horizontal="center" vertical="center" wrapText="1"/>
    </xf>
    <xf numFmtId="4" fontId="0" fillId="0" borderId="53" xfId="0" applyNumberFormat="1" applyBorder="1"/>
    <xf numFmtId="0" fontId="106" fillId="0" borderId="58" xfId="17901" applyFont="1" applyBorder="1" applyAlignment="1">
      <alignment horizontal="left" vertical="center"/>
    </xf>
    <xf numFmtId="171" fontId="106" fillId="0" borderId="0" xfId="0" applyFont="1" applyBorder="1" applyAlignment="1">
      <alignment vertical="center"/>
    </xf>
    <xf numFmtId="4" fontId="106" fillId="0" borderId="53" xfId="0" applyNumberFormat="1" applyFont="1" applyBorder="1"/>
    <xf numFmtId="0" fontId="105" fillId="0" borderId="58" xfId="17901" applyFont="1" applyBorder="1" applyAlignment="1">
      <alignment horizontal="left" vertical="center"/>
    </xf>
    <xf numFmtId="171" fontId="114" fillId="0" borderId="0" xfId="0" applyFont="1" applyBorder="1" applyAlignment="1">
      <alignment horizontal="left" vertical="center" indent="15"/>
    </xf>
    <xf numFmtId="171" fontId="114" fillId="0" borderId="0" xfId="0" applyFont="1" applyBorder="1" applyAlignment="1">
      <alignment horizontal="left" vertical="center" indent="9"/>
    </xf>
    <xf numFmtId="4" fontId="105" fillId="0" borderId="56" xfId="0" applyNumberFormat="1" applyFont="1" applyFill="1" applyBorder="1"/>
    <xf numFmtId="4" fontId="106" fillId="0" borderId="85" xfId="47840" applyNumberFormat="1" applyFont="1" applyBorder="1" applyAlignment="1">
      <alignment horizontal="right"/>
    </xf>
    <xf numFmtId="4" fontId="106" fillId="0" borderId="85" xfId="0" applyNumberFormat="1" applyFont="1" applyBorder="1"/>
    <xf numFmtId="10" fontId="116" fillId="0" borderId="85" xfId="17901" applyNumberFormat="1" applyFont="1" applyBorder="1" applyAlignment="1"/>
    <xf numFmtId="171" fontId="106" fillId="0" borderId="85" xfId="0" applyFont="1" applyBorder="1" applyAlignment="1">
      <alignment vertical="center"/>
    </xf>
    <xf numFmtId="4" fontId="106" fillId="0" borderId="93" xfId="0" applyNumberFormat="1" applyFont="1" applyBorder="1"/>
    <xf numFmtId="208" fontId="105" fillId="54" borderId="27" xfId="47864" applyNumberFormat="1" applyFont="1" applyFill="1" applyBorder="1"/>
    <xf numFmtId="4" fontId="105" fillId="54" borderId="27" xfId="0" applyNumberFormat="1" applyFont="1" applyFill="1" applyBorder="1" applyAlignment="1">
      <alignment horizontal="left"/>
    </xf>
    <xf numFmtId="4" fontId="106" fillId="54" borderId="41" xfId="0" applyNumberFormat="1" applyFont="1" applyFill="1" applyBorder="1"/>
    <xf numFmtId="4" fontId="106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4" fontId="105" fillId="54" borderId="27" xfId="47864" applyNumberFormat="1" applyFont="1" applyFill="1" applyBorder="1" applyAlignment="1">
      <alignment horizontal="center"/>
    </xf>
    <xf numFmtId="231" fontId="106" fillId="54" borderId="27" xfId="47864" applyNumberFormat="1" applyFont="1" applyFill="1" applyBorder="1"/>
    <xf numFmtId="4" fontId="105" fillId="54" borderId="28" xfId="47864" applyNumberFormat="1" applyFont="1" applyFill="1" applyBorder="1"/>
    <xf numFmtId="4" fontId="106" fillId="54" borderId="85" xfId="0" applyNumberFormat="1" applyFont="1" applyFill="1" applyBorder="1"/>
    <xf numFmtId="231" fontId="105" fillId="54" borderId="27" xfId="47864" applyNumberFormat="1" applyFont="1" applyFill="1" applyBorder="1" applyAlignment="1">
      <alignment horizontal="center"/>
    </xf>
    <xf numFmtId="4" fontId="106" fillId="54" borderId="27" xfId="0" applyNumberFormat="1" applyFont="1" applyFill="1" applyBorder="1"/>
    <xf numFmtId="4" fontId="106" fillId="54" borderId="27" xfId="0" applyNumberFormat="1" applyFont="1" applyFill="1" applyBorder="1" applyAlignment="1">
      <alignment horizontal="center"/>
    </xf>
    <xf numFmtId="4" fontId="106" fillId="0" borderId="52" xfId="0" applyNumberFormat="1" applyFont="1" applyFill="1" applyBorder="1"/>
    <xf numFmtId="3" fontId="106" fillId="0" borderId="52" xfId="47842" applyNumberFormat="1" applyFont="1" applyFill="1" applyBorder="1" applyAlignment="1">
      <alignment horizontal="center"/>
    </xf>
    <xf numFmtId="4" fontId="106" fillId="0" borderId="32" xfId="0" applyNumberFormat="1" applyFont="1" applyFill="1" applyBorder="1" applyAlignment="1">
      <alignment horizontal="center"/>
    </xf>
    <xf numFmtId="231" fontId="106" fillId="0" borderId="32" xfId="47864" applyNumberFormat="1" applyFont="1" applyBorder="1" applyAlignment="1">
      <alignment horizontal="center"/>
    </xf>
    <xf numFmtId="231" fontId="106" fillId="0" borderId="33" xfId="0" applyNumberFormat="1" applyFont="1" applyBorder="1" applyAlignment="1">
      <alignment horizontal="center"/>
    </xf>
    <xf numFmtId="208" fontId="105" fillId="54" borderId="41" xfId="47864" applyNumberFormat="1" applyFont="1" applyFill="1" applyBorder="1"/>
    <xf numFmtId="0" fontId="106" fillId="0" borderId="29" xfId="17901" applyFont="1" applyBorder="1"/>
    <xf numFmtId="231" fontId="106" fillId="0" borderId="29" xfId="47864" applyNumberFormat="1" applyFont="1" applyBorder="1" applyAlignment="1">
      <alignment horizontal="center"/>
    </xf>
    <xf numFmtId="0" fontId="106" fillId="0" borderId="57" xfId="17901" applyFont="1" applyFill="1" applyBorder="1"/>
    <xf numFmtId="0" fontId="105" fillId="54" borderId="95" xfId="17901" applyFont="1" applyFill="1" applyBorder="1"/>
    <xf numFmtId="0" fontId="106" fillId="54" borderId="26" xfId="17901" applyFont="1" applyFill="1" applyBorder="1" applyAlignment="1">
      <alignment horizontal="center"/>
    </xf>
    <xf numFmtId="3" fontId="106" fillId="54" borderId="27" xfId="47842" applyNumberFormat="1" applyFont="1" applyFill="1" applyBorder="1" applyAlignment="1">
      <alignment horizontal="right"/>
    </xf>
    <xf numFmtId="208" fontId="106" fillId="54" borderId="27" xfId="47864" applyNumberFormat="1" applyFont="1" applyFill="1" applyBorder="1" applyAlignment="1">
      <alignment horizontal="right" indent="1"/>
    </xf>
    <xf numFmtId="2" fontId="106" fillId="54" borderId="28" xfId="47864" applyNumberFormat="1" applyFont="1" applyFill="1" applyBorder="1" applyAlignment="1">
      <alignment horizontal="right" indent="1"/>
    </xf>
    <xf numFmtId="231" fontId="106" fillId="54" borderId="27" xfId="47864" applyNumberFormat="1" applyFont="1" applyFill="1" applyBorder="1" applyAlignment="1">
      <alignment horizontal="right" indent="1"/>
    </xf>
    <xf numFmtId="0" fontId="106" fillId="0" borderId="58" xfId="47864" applyNumberFormat="1" applyFont="1" applyBorder="1" applyAlignment="1">
      <alignment horizontal="right" indent="1"/>
    </xf>
    <xf numFmtId="208" fontId="106" fillId="51" borderId="58" xfId="47864" applyNumberFormat="1" applyFont="1" applyFill="1" applyBorder="1" applyAlignment="1">
      <alignment horizontal="right" indent="1"/>
    </xf>
    <xf numFmtId="208" fontId="106" fillId="51" borderId="30" xfId="47864" applyNumberFormat="1" applyFont="1" applyFill="1" applyBorder="1" applyAlignment="1">
      <alignment horizontal="right" indent="1"/>
    </xf>
    <xf numFmtId="208" fontId="106" fillId="0" borderId="59" xfId="47864" applyNumberFormat="1" applyFont="1" applyBorder="1" applyAlignment="1">
      <alignment horizontal="right" indent="1"/>
    </xf>
    <xf numFmtId="208" fontId="106" fillId="0" borderId="51" xfId="47864" applyNumberFormat="1" applyFont="1" applyBorder="1" applyAlignment="1">
      <alignment horizontal="right" indent="1"/>
    </xf>
    <xf numFmtId="208" fontId="106" fillId="0" borderId="40" xfId="47864" applyNumberFormat="1" applyFont="1" applyBorder="1" applyAlignment="1">
      <alignment horizontal="right" indent="1"/>
    </xf>
    <xf numFmtId="208" fontId="106" fillId="51" borderId="31" xfId="47864" applyNumberFormat="1" applyFont="1" applyFill="1" applyBorder="1" applyAlignment="1">
      <alignment horizontal="right" indent="1"/>
    </xf>
    <xf numFmtId="208" fontId="106" fillId="51" borderId="59" xfId="47864" applyNumberFormat="1" applyFont="1" applyFill="1" applyBorder="1" applyAlignment="1">
      <alignment horizontal="right" indent="1"/>
    </xf>
    <xf numFmtId="208" fontId="106" fillId="51" borderId="51" xfId="47864" applyNumberFormat="1" applyFont="1" applyFill="1" applyBorder="1" applyAlignment="1">
      <alignment horizontal="right" indent="1"/>
    </xf>
    <xf numFmtId="208" fontId="106" fillId="0" borderId="31" xfId="47864" applyNumberFormat="1" applyFont="1" applyBorder="1" applyAlignment="1">
      <alignment horizontal="right" indent="1"/>
    </xf>
    <xf numFmtId="10" fontId="105" fillId="54" borderId="86" xfId="47864" applyNumberFormat="1" applyFont="1" applyFill="1" applyBorder="1" applyAlignment="1">
      <alignment horizontal="center"/>
    </xf>
    <xf numFmtId="4" fontId="106" fillId="0" borderId="47" xfId="47842" applyNumberFormat="1" applyFont="1" applyFill="1" applyBorder="1" applyAlignment="1">
      <alignment horizontal="center"/>
    </xf>
    <xf numFmtId="208" fontId="106" fillId="0" borderId="56" xfId="47864" applyNumberFormat="1" applyFont="1" applyBorder="1" applyAlignment="1">
      <alignment horizontal="right" indent="1"/>
    </xf>
    <xf numFmtId="208" fontId="106" fillId="0" borderId="96" xfId="47864" applyNumberFormat="1" applyFont="1" applyBorder="1" applyAlignment="1">
      <alignment horizontal="right" indent="1"/>
    </xf>
    <xf numFmtId="208" fontId="106" fillId="0" borderId="53" xfId="47864" applyNumberFormat="1" applyFont="1" applyBorder="1" applyAlignment="1">
      <alignment horizontal="right" indent="1"/>
    </xf>
    <xf numFmtId="208" fontId="106" fillId="51" borderId="56" xfId="47864" applyNumberFormat="1" applyFont="1" applyFill="1" applyBorder="1" applyAlignment="1">
      <alignment horizontal="right" indent="1"/>
    </xf>
    <xf numFmtId="208" fontId="106" fillId="51" borderId="47" xfId="47864" applyNumberFormat="1" applyFont="1" applyFill="1" applyBorder="1" applyAlignment="1">
      <alignment horizontal="right" indent="1"/>
    </xf>
    <xf numFmtId="208" fontId="106" fillId="0" borderId="56" xfId="47864" applyNumberFormat="1" applyFont="1" applyFill="1" applyBorder="1" applyAlignment="1">
      <alignment horizontal="right" indent="1"/>
    </xf>
    <xf numFmtId="0" fontId="106" fillId="0" borderId="47" xfId="47864" applyFont="1" applyFill="1" applyBorder="1"/>
    <xf numFmtId="0" fontId="106" fillId="0" borderId="53" xfId="47864" applyFont="1" applyFill="1" applyBorder="1"/>
    <xf numFmtId="208" fontId="106" fillId="0" borderId="47" xfId="47864" applyNumberFormat="1" applyFont="1" applyBorder="1" applyAlignment="1">
      <alignment horizontal="right" indent="1"/>
    </xf>
    <xf numFmtId="208" fontId="106" fillId="51" borderId="96" xfId="47864" applyNumberFormat="1" applyFont="1" applyFill="1" applyBorder="1" applyAlignment="1">
      <alignment horizontal="right" indent="1"/>
    </xf>
    <xf numFmtId="4" fontId="105" fillId="0" borderId="47" xfId="47864" applyNumberFormat="1" applyFont="1" applyFill="1" applyBorder="1" applyAlignment="1">
      <alignment horizontal="right" indent="1"/>
    </xf>
    <xf numFmtId="208" fontId="106" fillId="0" borderId="47" xfId="47864" applyNumberFormat="1" applyFont="1" applyFill="1" applyBorder="1" applyAlignment="1">
      <alignment horizontal="right" indent="1"/>
    </xf>
    <xf numFmtId="4" fontId="109" fillId="0" borderId="47" xfId="47864" applyNumberFormat="1" applyFont="1" applyBorder="1" applyAlignment="1">
      <alignment horizontal="center"/>
    </xf>
    <xf numFmtId="4" fontId="105" fillId="54" borderId="93" xfId="47864" applyNumberFormat="1" applyFont="1" applyFill="1" applyBorder="1" applyAlignment="1">
      <alignment horizontal="right"/>
    </xf>
    <xf numFmtId="0" fontId="106" fillId="0" borderId="36" xfId="47864" applyNumberFormat="1" applyFont="1" applyBorder="1" applyAlignment="1">
      <alignment horizontal="right" indent="1"/>
    </xf>
    <xf numFmtId="208" fontId="106" fillId="0" borderId="36" xfId="47864" applyNumberFormat="1" applyFont="1" applyBorder="1" applyAlignment="1">
      <alignment horizontal="right" indent="1"/>
    </xf>
    <xf numFmtId="208" fontId="106" fillId="0" borderId="74" xfId="47864" applyNumberFormat="1" applyFont="1" applyBorder="1" applyAlignment="1">
      <alignment horizontal="right" indent="1"/>
    </xf>
    <xf numFmtId="208" fontId="106" fillId="0" borderId="25" xfId="47864" applyNumberFormat="1" applyFont="1" applyBorder="1" applyAlignment="1">
      <alignment horizontal="right" indent="1"/>
    </xf>
    <xf numFmtId="4" fontId="105" fillId="54" borderId="87" xfId="47864" applyNumberFormat="1" applyFont="1" applyFill="1" applyBorder="1"/>
    <xf numFmtId="208" fontId="106" fillId="51" borderId="36" xfId="47864" applyNumberFormat="1" applyFont="1" applyFill="1" applyBorder="1" applyAlignment="1">
      <alignment horizontal="right" indent="1"/>
    </xf>
    <xf numFmtId="208" fontId="106" fillId="51" borderId="97" xfId="47864" applyNumberFormat="1" applyFont="1" applyFill="1" applyBorder="1" applyAlignment="1">
      <alignment horizontal="right" indent="1"/>
    </xf>
    <xf numFmtId="208" fontId="106" fillId="0" borderId="36" xfId="47864" applyNumberFormat="1" applyFont="1" applyFill="1" applyBorder="1" applyAlignment="1">
      <alignment horizontal="right" indent="1"/>
    </xf>
    <xf numFmtId="0" fontId="106" fillId="0" borderId="97" xfId="47864" applyFont="1" applyFill="1" applyBorder="1"/>
    <xf numFmtId="0" fontId="106" fillId="0" borderId="25" xfId="47864" applyFont="1" applyFill="1" applyBorder="1"/>
    <xf numFmtId="208" fontId="106" fillId="0" borderId="97" xfId="47864" applyNumberFormat="1" applyFont="1" applyBorder="1" applyAlignment="1">
      <alignment horizontal="right" indent="1"/>
    </xf>
    <xf numFmtId="208" fontId="106" fillId="51" borderId="74" xfId="47864" applyNumberFormat="1" applyFont="1" applyFill="1" applyBorder="1" applyAlignment="1">
      <alignment horizontal="right" indent="1"/>
    </xf>
    <xf numFmtId="4" fontId="105" fillId="0" borderId="97" xfId="47864" applyNumberFormat="1" applyFont="1" applyFill="1" applyBorder="1" applyAlignment="1">
      <alignment horizontal="right" indent="1"/>
    </xf>
    <xf numFmtId="208" fontId="106" fillId="0" borderId="97" xfId="47864" applyNumberFormat="1" applyFont="1" applyFill="1" applyBorder="1" applyAlignment="1">
      <alignment horizontal="right" indent="1"/>
    </xf>
    <xf numFmtId="4" fontId="109" fillId="0" borderId="97" xfId="47864" applyNumberFormat="1" applyFont="1" applyBorder="1" applyAlignment="1">
      <alignment horizontal="center"/>
    </xf>
    <xf numFmtId="4" fontId="105" fillId="54" borderId="98" xfId="47864" applyNumberFormat="1" applyFont="1" applyFill="1" applyBorder="1" applyAlignment="1">
      <alignment horizontal="right"/>
    </xf>
    <xf numFmtId="233" fontId="116" fillId="0" borderId="35" xfId="47874" applyNumberFormat="1" applyFont="1" applyBorder="1" applyAlignment="1">
      <alignment vertical="center"/>
    </xf>
    <xf numFmtId="233" fontId="116" fillId="0" borderId="36" xfId="47874" applyNumberFormat="1" applyFont="1" applyBorder="1" applyAlignment="1">
      <alignment vertical="center"/>
    </xf>
    <xf numFmtId="233" fontId="117" fillId="0" borderId="36" xfId="47874" applyNumberFormat="1" applyFont="1" applyFill="1" applyBorder="1" applyAlignment="1">
      <alignment horizontal="right" vertical="center"/>
    </xf>
    <xf numFmtId="233" fontId="116" fillId="50" borderId="36" xfId="47874" applyNumberFormat="1" applyFont="1" applyFill="1" applyBorder="1" applyAlignment="1">
      <alignment vertical="center"/>
    </xf>
    <xf numFmtId="233" fontId="116" fillId="0" borderId="36" xfId="47874" applyNumberFormat="1" applyFont="1" applyFill="1" applyBorder="1" applyAlignment="1">
      <alignment vertical="center"/>
    </xf>
    <xf numFmtId="233" fontId="117" fillId="0" borderId="36" xfId="47874" applyNumberFormat="1" applyFont="1" applyFill="1" applyBorder="1" applyAlignment="1">
      <alignment vertical="center"/>
    </xf>
    <xf numFmtId="233" fontId="117" fillId="50" borderId="36" xfId="47874" applyNumberFormat="1" applyFont="1" applyFill="1" applyBorder="1" applyAlignment="1">
      <alignment vertical="center"/>
    </xf>
    <xf numFmtId="233" fontId="117" fillId="0" borderId="74" xfId="47874" applyNumberFormat="1" applyFont="1" applyFill="1" applyBorder="1" applyAlignment="1">
      <alignment vertical="center"/>
    </xf>
    <xf numFmtId="233" fontId="106" fillId="50" borderId="36" xfId="47874" applyNumberFormat="1" applyFont="1" applyFill="1" applyBorder="1" applyAlignment="1">
      <alignment vertical="center"/>
    </xf>
    <xf numFmtId="233" fontId="105" fillId="0" borderId="36" xfId="47874" applyNumberFormat="1" applyFont="1" applyFill="1" applyBorder="1" applyAlignment="1">
      <alignment horizontal="right"/>
    </xf>
    <xf numFmtId="233" fontId="106" fillId="50" borderId="36" xfId="47874" applyNumberFormat="1" applyFont="1" applyFill="1" applyBorder="1" applyAlignment="1">
      <alignment horizontal="center"/>
    </xf>
    <xf numFmtId="233" fontId="117" fillId="0" borderId="36" xfId="47874" applyNumberFormat="1" applyFont="1" applyBorder="1" applyAlignment="1">
      <alignment vertical="center"/>
    </xf>
    <xf numFmtId="233" fontId="124" fillId="0" borderId="37" xfId="47874" applyNumberFormat="1" applyFont="1" applyBorder="1" applyAlignment="1">
      <alignment vertical="center"/>
    </xf>
    <xf numFmtId="0" fontId="105" fillId="54" borderId="27" xfId="17901" applyFont="1" applyFill="1" applyBorder="1"/>
    <xf numFmtId="0" fontId="106" fillId="54" borderId="27" xfId="17901" applyFont="1" applyFill="1" applyBorder="1" applyAlignment="1">
      <alignment horizontal="center"/>
    </xf>
    <xf numFmtId="2" fontId="106" fillId="54" borderId="27" xfId="47864" applyNumberFormat="1" applyFont="1" applyFill="1" applyBorder="1" applyAlignment="1">
      <alignment horizontal="right" indent="1"/>
    </xf>
    <xf numFmtId="0" fontId="106" fillId="0" borderId="29" xfId="17901" applyFont="1" applyFill="1" applyBorder="1"/>
    <xf numFmtId="0" fontId="106" fillId="0" borderId="91" xfId="17901" applyFont="1" applyBorder="1" applyAlignment="1">
      <alignment horizontal="center"/>
    </xf>
    <xf numFmtId="3" fontId="106" fillId="54" borderId="27" xfId="47842" applyNumberFormat="1" applyFont="1" applyFill="1" applyBorder="1" applyAlignment="1">
      <alignment horizontal="center"/>
    </xf>
    <xf numFmtId="2" fontId="106" fillId="54" borderId="28" xfId="47864" applyNumberFormat="1" applyFont="1" applyFill="1" applyBorder="1" applyAlignment="1"/>
    <xf numFmtId="208" fontId="106" fillId="54" borderId="87" xfId="47864" applyNumberFormat="1" applyFont="1" applyFill="1" applyBorder="1" applyAlignment="1">
      <alignment horizontal="right" indent="1"/>
    </xf>
    <xf numFmtId="208" fontId="106" fillId="54" borderId="28" xfId="47864" applyNumberFormat="1" applyFont="1" applyFill="1" applyBorder="1" applyAlignment="1">
      <alignment horizontal="right" indent="1"/>
    </xf>
    <xf numFmtId="0" fontId="106" fillId="0" borderId="55" xfId="47864" applyNumberFormat="1" applyFont="1" applyBorder="1" applyAlignment="1">
      <alignment horizontal="right" indent="1"/>
    </xf>
    <xf numFmtId="0" fontId="106" fillId="0" borderId="74" xfId="47864" applyNumberFormat="1" applyFont="1" applyBorder="1" applyAlignment="1">
      <alignment horizontal="right" indent="1"/>
    </xf>
    <xf numFmtId="4" fontId="106" fillId="0" borderId="53" xfId="47842" applyNumberFormat="1" applyFont="1" applyFill="1" applyBorder="1" applyAlignment="1">
      <alignment horizontal="center"/>
    </xf>
    <xf numFmtId="4" fontId="123" fillId="54" borderId="41" xfId="0" applyNumberFormat="1" applyFont="1" applyFill="1" applyBorder="1" applyAlignment="1">
      <alignment horizontal="left"/>
    </xf>
    <xf numFmtId="4" fontId="105" fillId="54" borderId="102" xfId="47864" applyNumberFormat="1" applyFont="1" applyFill="1" applyBorder="1" applyAlignment="1">
      <alignment horizontal="right"/>
    </xf>
    <xf numFmtId="0" fontId="106" fillId="0" borderId="30" xfId="47864" applyNumberFormat="1" applyFont="1" applyBorder="1" applyAlignment="1">
      <alignment horizontal="right" indent="1"/>
    </xf>
    <xf numFmtId="0" fontId="106" fillId="0" borderId="97" xfId="47864" applyNumberFormat="1" applyFont="1" applyBorder="1" applyAlignment="1">
      <alignment horizontal="right" indent="1"/>
    </xf>
    <xf numFmtId="0" fontId="105" fillId="0" borderId="37" xfId="17901" applyFont="1" applyBorder="1" applyAlignment="1">
      <alignment horizontal="center" vertical="center"/>
    </xf>
    <xf numFmtId="190" fontId="106" fillId="0" borderId="75" xfId="47842" applyNumberFormat="1" applyFont="1" applyFill="1" applyBorder="1" applyAlignment="1">
      <alignment horizontal="center"/>
    </xf>
    <xf numFmtId="190" fontId="106" fillId="0" borderId="52" xfId="47842" applyNumberFormat="1" applyFont="1" applyFill="1" applyBorder="1" applyAlignment="1">
      <alignment horizontal="center"/>
    </xf>
    <xf numFmtId="208" fontId="106" fillId="0" borderId="52" xfId="47864" applyNumberFormat="1" applyFont="1" applyFill="1" applyBorder="1" applyAlignment="1">
      <alignment horizontal="right" indent="1"/>
    </xf>
    <xf numFmtId="190" fontId="106" fillId="0" borderId="29" xfId="47842" applyNumberFormat="1" applyFont="1" applyFill="1" applyBorder="1" applyAlignment="1">
      <alignment horizontal="center"/>
    </xf>
    <xf numFmtId="208" fontId="106" fillId="0" borderId="29" xfId="47864" applyNumberFormat="1" applyFont="1" applyFill="1" applyBorder="1" applyAlignment="1">
      <alignment horizontal="right" indent="1"/>
    </xf>
    <xf numFmtId="208" fontId="106" fillId="0" borderId="57" xfId="47864" applyNumberFormat="1" applyFont="1" applyFill="1" applyBorder="1" applyAlignment="1">
      <alignment horizontal="right" indent="1"/>
    </xf>
    <xf numFmtId="4" fontId="0" fillId="51" borderId="83" xfId="0" applyNumberFormat="1" applyFill="1" applyBorder="1" applyAlignment="1">
      <alignment horizontal="center" vertical="center"/>
    </xf>
    <xf numFmtId="4" fontId="105" fillId="54" borderId="49" xfId="0" applyNumberFormat="1" applyFont="1" applyFill="1" applyBorder="1" applyAlignment="1">
      <alignment horizontal="center" vertical="center"/>
    </xf>
    <xf numFmtId="0" fontId="106" fillId="0" borderId="42" xfId="17901" applyFont="1" applyFill="1" applyBorder="1" applyAlignment="1">
      <alignment horizontal="center" vertical="center"/>
    </xf>
    <xf numFmtId="0" fontId="106" fillId="0" borderId="44" xfId="17901" applyFont="1" applyFill="1" applyBorder="1" applyAlignment="1">
      <alignment horizontal="center" vertical="center"/>
    </xf>
    <xf numFmtId="0" fontId="106" fillId="0" borderId="91" xfId="17901" applyFont="1" applyFill="1" applyBorder="1" applyAlignment="1">
      <alignment horizontal="center" vertical="center"/>
    </xf>
    <xf numFmtId="4" fontId="105" fillId="54" borderId="26" xfId="0" applyNumberFormat="1" applyFont="1" applyFill="1" applyBorder="1" applyAlignment="1">
      <alignment horizontal="center" vertical="center"/>
    </xf>
    <xf numFmtId="2" fontId="105" fillId="54" borderId="94" xfId="17901" applyNumberFormat="1" applyFont="1" applyFill="1" applyBorder="1" applyAlignment="1">
      <alignment horizontal="center" vertical="center"/>
    </xf>
    <xf numFmtId="0" fontId="106" fillId="0" borderId="80" xfId="17901" applyFont="1" applyFill="1" applyBorder="1" applyAlignment="1">
      <alignment horizontal="center" vertical="center"/>
    </xf>
    <xf numFmtId="2" fontId="105" fillId="54" borderId="26" xfId="17901" applyNumberFormat="1" applyFont="1" applyFill="1" applyBorder="1" applyAlignment="1">
      <alignment horizontal="center" vertical="center"/>
    </xf>
    <xf numFmtId="232" fontId="106" fillId="0" borderId="44" xfId="17901" applyNumberFormat="1" applyFont="1" applyFill="1" applyBorder="1" applyAlignment="1">
      <alignment horizontal="center" vertical="center"/>
    </xf>
    <xf numFmtId="232" fontId="106" fillId="0" borderId="91" xfId="17901" applyNumberFormat="1" applyFont="1" applyFill="1" applyBorder="1" applyAlignment="1">
      <alignment horizontal="center" vertical="center"/>
    </xf>
    <xf numFmtId="0" fontId="106" fillId="0" borderId="82" xfId="17901" applyFont="1" applyFill="1" applyBorder="1" applyAlignment="1">
      <alignment horizontal="center" vertical="center"/>
    </xf>
    <xf numFmtId="4" fontId="106" fillId="0" borderId="92" xfId="17901" applyNumberFormat="1" applyFont="1" applyFill="1" applyBorder="1" applyAlignment="1">
      <alignment horizontal="center" vertical="center"/>
    </xf>
    <xf numFmtId="4" fontId="106" fillId="0" borderId="92" xfId="0" applyNumberFormat="1" applyFont="1" applyBorder="1" applyAlignment="1">
      <alignment horizontal="center" vertical="center"/>
    </xf>
    <xf numFmtId="0" fontId="105" fillId="0" borderId="35" xfId="17901" applyFont="1" applyBorder="1" applyAlignment="1">
      <alignment horizontal="center" vertical="center"/>
    </xf>
    <xf numFmtId="0" fontId="105" fillId="0" borderId="36" xfId="17901" applyFont="1" applyBorder="1" applyAlignment="1">
      <alignment horizontal="center" vertical="center"/>
    </xf>
    <xf numFmtId="0" fontId="105" fillId="50" borderId="25" xfId="17901" applyFont="1" applyFill="1" applyBorder="1" applyAlignment="1">
      <alignment horizontal="center" vertical="center"/>
    </xf>
    <xf numFmtId="0" fontId="117" fillId="0" borderId="36" xfId="17901" applyFont="1" applyFill="1" applyBorder="1" applyAlignment="1">
      <alignment horizontal="center" vertical="center"/>
    </xf>
    <xf numFmtId="0" fontId="117" fillId="50" borderId="25" xfId="17901" applyFont="1" applyFill="1" applyBorder="1" applyAlignment="1">
      <alignment horizontal="center" vertical="center"/>
    </xf>
    <xf numFmtId="0" fontId="105" fillId="50" borderId="36" xfId="17901" applyFont="1" applyFill="1" applyBorder="1" applyAlignment="1">
      <alignment horizontal="center" vertical="center"/>
    </xf>
    <xf numFmtId="4" fontId="106" fillId="0" borderId="36" xfId="0" applyNumberFormat="1" applyFont="1" applyFill="1" applyBorder="1" applyAlignment="1">
      <alignment horizontal="center" vertical="center"/>
    </xf>
    <xf numFmtId="4" fontId="106" fillId="50" borderId="25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2" fontId="105" fillId="54" borderId="94" xfId="47873" applyNumberFormat="1" applyFont="1" applyFill="1" applyBorder="1" applyAlignment="1">
      <alignment horizontal="center" vertical="center"/>
    </xf>
    <xf numFmtId="0" fontId="106" fillId="0" borderId="31" xfId="17901" applyFont="1" applyBorder="1"/>
    <xf numFmtId="4" fontId="110" fillId="51" borderId="49" xfId="0" applyNumberFormat="1" applyFont="1" applyFill="1" applyBorder="1" applyAlignment="1">
      <alignment horizontal="center" vertical="center"/>
    </xf>
    <xf numFmtId="4" fontId="110" fillId="51" borderId="41" xfId="0" applyNumberFormat="1" applyFont="1" applyFill="1" applyBorder="1" applyAlignment="1">
      <alignment horizontal="center" vertical="center"/>
    </xf>
    <xf numFmtId="4" fontId="110" fillId="51" borderId="48" xfId="0" applyNumberFormat="1" applyFont="1" applyFill="1" applyBorder="1" applyAlignment="1">
      <alignment horizontal="center" vertical="center"/>
    </xf>
    <xf numFmtId="171" fontId="110" fillId="52" borderId="99" xfId="0" applyFont="1" applyFill="1" applyBorder="1" applyAlignment="1">
      <alignment horizontal="center" vertical="center" wrapText="1"/>
    </xf>
    <xf numFmtId="171" fontId="110" fillId="52" borderId="100" xfId="0" applyFont="1" applyFill="1" applyBorder="1" applyAlignment="1">
      <alignment horizontal="center" vertical="center" wrapText="1"/>
    </xf>
    <xf numFmtId="171" fontId="110" fillId="52" borderId="101" xfId="0" applyFont="1" applyFill="1" applyBorder="1" applyAlignment="1">
      <alignment horizontal="center" vertical="center" wrapText="1"/>
    </xf>
    <xf numFmtId="0" fontId="121" fillId="53" borderId="62" xfId="47865" applyFont="1" applyFill="1" applyBorder="1" applyAlignment="1">
      <alignment horizontal="left" vertical="center" wrapText="1"/>
    </xf>
    <xf numFmtId="0" fontId="121" fillId="53" borderId="63" xfId="47865" applyFont="1" applyFill="1" applyBorder="1" applyAlignment="1">
      <alignment horizontal="left" vertical="center" wrapText="1"/>
    </xf>
    <xf numFmtId="0" fontId="121" fillId="53" borderId="64" xfId="47865" applyFont="1" applyFill="1" applyBorder="1" applyAlignment="1">
      <alignment horizontal="left" vertical="center" wrapText="1"/>
    </xf>
    <xf numFmtId="171" fontId="0" fillId="0" borderId="65" xfId="0" applyBorder="1" applyAlignment="1">
      <alignment horizontal="left" vertical="center" wrapText="1"/>
    </xf>
    <xf numFmtId="0" fontId="121" fillId="53" borderId="65" xfId="47865" applyFont="1" applyFill="1" applyBorder="1" applyAlignment="1">
      <alignment horizontal="left" vertical="center" wrapText="1"/>
    </xf>
    <xf numFmtId="0" fontId="121" fillId="53" borderId="70" xfId="47865" applyFont="1" applyFill="1" applyBorder="1" applyAlignment="1">
      <alignment horizontal="left" vertical="center" wrapText="1"/>
    </xf>
    <xf numFmtId="0" fontId="121" fillId="53" borderId="71" xfId="47865" applyFont="1" applyFill="1" applyBorder="1" applyAlignment="1">
      <alignment horizontal="left" vertical="center" wrapText="1"/>
    </xf>
    <xf numFmtId="0" fontId="121" fillId="53" borderId="72" xfId="47865" applyFont="1" applyFill="1" applyBorder="1" applyAlignment="1">
      <alignment horizontal="left" vertical="center" wrapText="1"/>
    </xf>
    <xf numFmtId="171" fontId="0" fillId="0" borderId="73" xfId="0" applyBorder="1" applyAlignment="1">
      <alignment horizontal="left" vertical="center" wrapText="1"/>
    </xf>
    <xf numFmtId="0" fontId="121" fillId="53" borderId="73" xfId="47865" applyFont="1" applyFill="1" applyBorder="1" applyAlignment="1">
      <alignment horizontal="left" vertical="center" wrapText="1"/>
    </xf>
    <xf numFmtId="0" fontId="121" fillId="53" borderId="66" xfId="47865" applyFont="1" applyFill="1" applyBorder="1" applyAlignment="1">
      <alignment horizontal="left" vertical="center" wrapText="1"/>
    </xf>
    <xf numFmtId="0" fontId="121" fillId="53" borderId="67" xfId="47865" applyFont="1" applyFill="1" applyBorder="1" applyAlignment="1">
      <alignment horizontal="left" vertical="center" wrapText="1"/>
    </xf>
    <xf numFmtId="0" fontId="121" fillId="53" borderId="68" xfId="47865" applyFont="1" applyFill="1" applyBorder="1" applyAlignment="1">
      <alignment horizontal="left" vertical="center" wrapText="1"/>
    </xf>
    <xf numFmtId="171" fontId="0" fillId="0" borderId="69" xfId="0" applyBorder="1" applyAlignment="1">
      <alignment horizontal="left" vertical="center" wrapText="1"/>
    </xf>
    <xf numFmtId="0" fontId="121" fillId="53" borderId="69" xfId="47865" applyFont="1" applyFill="1" applyBorder="1" applyAlignment="1">
      <alignment horizontal="left" vertical="center" wrapText="1"/>
    </xf>
  </cellXfs>
  <cellStyles count="47875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" xfId="47872" builtinId="8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" xfId="47873" builtinId="3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" xfId="47874" builtinId="4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66CCFF"/>
      <color rgb="FFFF6565"/>
      <color rgb="FFFFFF00"/>
      <color rgb="FF9966FF"/>
      <color rgb="FFFFFF99"/>
      <color rgb="FFB17ED8"/>
      <color rgb="FFF359D2"/>
      <color rgb="FFCC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6143625</xdr:colOff>
      <xdr:row>1</xdr:row>
      <xdr:rowOff>214311</xdr:rowOff>
    </xdr:from>
    <xdr:to>
      <xdr:col>5</xdr:col>
      <xdr:colOff>1076465</xdr:colOff>
      <xdr:row>2</xdr:row>
      <xdr:rowOff>2380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376236"/>
          <a:ext cx="5572265" cy="750094"/>
        </a:xfrm>
        <a:prstGeom prst="rect">
          <a:avLst/>
        </a:prstGeom>
        <a:noFill/>
      </xdr:spPr>
    </xdr:pic>
    <xdr:clientData/>
  </xdr:twoCellAnchor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3" name="Imagen 2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2326" y="411563"/>
          <a:ext cx="178117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zoomScale="80" zoomScaleNormal="80" workbookViewId="0">
      <selection activeCell="F11" sqref="F11"/>
    </sheetView>
  </sheetViews>
  <sheetFormatPr baseColWidth="10" defaultColWidth="11.42578125" defaultRowHeight="12.75"/>
  <cols>
    <col min="1" max="1" width="2" style="2" customWidth="1"/>
    <col min="2" max="2" width="12.140625" style="270" customWidth="1"/>
    <col min="3" max="3" width="120.140625" style="2" customWidth="1"/>
    <col min="4" max="4" width="25.85546875" style="1" bestFit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8.28515625" style="2" customWidth="1"/>
    <col min="11" max="11" width="17.5703125" style="2" customWidth="1"/>
    <col min="12" max="12" width="20" style="2" customWidth="1"/>
    <col min="13" max="13" width="3.28515625" style="2" customWidth="1"/>
    <col min="14" max="16384" width="11.42578125" style="2"/>
  </cols>
  <sheetData>
    <row r="1" spans="1:13" ht="12.75" customHeight="1" thickBot="1">
      <c r="A1" s="101"/>
      <c r="B1" s="248"/>
      <c r="C1" s="103"/>
      <c r="D1" s="102"/>
      <c r="E1" s="104"/>
      <c r="F1" s="103"/>
      <c r="G1" s="103"/>
      <c r="H1" s="105"/>
      <c r="I1" s="103"/>
      <c r="J1" s="103"/>
      <c r="K1" s="103"/>
      <c r="L1" s="103"/>
    </row>
    <row r="2" spans="1:13" ht="76.150000000000006" customHeight="1">
      <c r="A2" s="106"/>
      <c r="B2" s="274"/>
      <c r="C2" s="275"/>
      <c r="D2" s="275"/>
      <c r="E2" s="275"/>
      <c r="F2" s="275"/>
      <c r="G2" s="275"/>
      <c r="H2" s="275"/>
      <c r="I2" s="275"/>
      <c r="J2" s="275"/>
      <c r="K2" s="275"/>
      <c r="L2" s="276"/>
    </row>
    <row r="3" spans="1:13" ht="65.25" customHeight="1" thickBot="1">
      <c r="A3" s="107"/>
      <c r="B3" s="277" t="s">
        <v>152</v>
      </c>
      <c r="C3" s="278"/>
      <c r="D3" s="278"/>
      <c r="E3" s="278"/>
      <c r="F3" s="278"/>
      <c r="G3" s="278"/>
      <c r="H3" s="278"/>
      <c r="I3" s="278"/>
      <c r="J3" s="278"/>
      <c r="K3" s="278"/>
      <c r="L3" s="279"/>
      <c r="M3" s="2" t="s">
        <v>11</v>
      </c>
    </row>
    <row r="4" spans="1:13" ht="40.5" customHeight="1">
      <c r="A4" s="107"/>
      <c r="B4" s="280" t="s">
        <v>64</v>
      </c>
      <c r="C4" s="281"/>
      <c r="D4" s="282" t="s">
        <v>153</v>
      </c>
      <c r="E4" s="283"/>
      <c r="F4" s="284"/>
      <c r="G4" s="283"/>
      <c r="H4" s="108" t="s">
        <v>66</v>
      </c>
      <c r="I4" s="282" t="s">
        <v>55</v>
      </c>
      <c r="J4" s="284"/>
      <c r="K4" s="109"/>
      <c r="L4" s="127"/>
    </row>
    <row r="5" spans="1:13" ht="40.5" customHeight="1">
      <c r="A5" s="107"/>
      <c r="B5" s="290" t="s">
        <v>42</v>
      </c>
      <c r="C5" s="291"/>
      <c r="D5" s="292" t="s">
        <v>154</v>
      </c>
      <c r="E5" s="293"/>
      <c r="F5" s="294"/>
      <c r="G5" s="293"/>
      <c r="H5" s="110"/>
      <c r="I5" s="292" t="s">
        <v>55</v>
      </c>
      <c r="J5" s="294"/>
      <c r="K5" s="111"/>
      <c r="L5" s="128"/>
    </row>
    <row r="6" spans="1:13" ht="40.5" customHeight="1" thickBot="1">
      <c r="A6" s="107"/>
      <c r="B6" s="285" t="s">
        <v>41</v>
      </c>
      <c r="C6" s="286"/>
      <c r="D6" s="287" t="s">
        <v>155</v>
      </c>
      <c r="E6" s="288"/>
      <c r="F6" s="289"/>
      <c r="G6" s="288"/>
      <c r="H6" s="112" t="s">
        <v>65</v>
      </c>
      <c r="I6" s="287" t="s">
        <v>56</v>
      </c>
      <c r="J6" s="289"/>
      <c r="K6" s="113"/>
      <c r="L6" s="129">
        <f>J12+J297+J298+J299+J300+J302+J303+J304+J305+J306+J307+J308+J309+J310+J311+J312+J313+J314+J315+J316+J317+K552</f>
        <v>0</v>
      </c>
    </row>
    <row r="7" spans="1:13" ht="40.5" customHeight="1" thickBot="1">
      <c r="A7" s="107"/>
      <c r="B7" s="285" t="s">
        <v>57</v>
      </c>
      <c r="C7" s="286"/>
      <c r="D7" s="287"/>
      <c r="E7" s="288"/>
      <c r="F7" s="289"/>
      <c r="G7" s="288"/>
      <c r="H7" s="112"/>
      <c r="I7" s="287" t="s">
        <v>56</v>
      </c>
      <c r="J7" s="289"/>
      <c r="K7" s="113"/>
      <c r="L7" s="129"/>
    </row>
    <row r="8" spans="1:13" ht="42.75" customHeight="1" thickBot="1">
      <c r="B8" s="16" t="s">
        <v>2</v>
      </c>
      <c r="C8" s="16" t="s">
        <v>9</v>
      </c>
      <c r="D8" s="16" t="s">
        <v>7</v>
      </c>
      <c r="E8" s="16" t="s">
        <v>8</v>
      </c>
      <c r="F8" s="17" t="s">
        <v>36</v>
      </c>
      <c r="G8" s="17" t="s">
        <v>47</v>
      </c>
      <c r="H8" s="17" t="s">
        <v>28</v>
      </c>
      <c r="I8" s="24" t="s">
        <v>46</v>
      </c>
      <c r="J8" s="20" t="s">
        <v>43</v>
      </c>
      <c r="K8" s="17" t="s">
        <v>44</v>
      </c>
      <c r="L8" s="17" t="s">
        <v>72</v>
      </c>
    </row>
    <row r="9" spans="1:13" ht="19.5" thickBot="1">
      <c r="B9" s="249" t="s">
        <v>39</v>
      </c>
      <c r="C9" s="237" t="s">
        <v>40</v>
      </c>
      <c r="D9" s="237"/>
      <c r="E9" s="237"/>
      <c r="F9" s="237"/>
      <c r="G9" s="237"/>
      <c r="H9" s="237"/>
      <c r="I9" s="237"/>
      <c r="J9" s="160">
        <f>K9/$K148</f>
        <v>4.7750203705539743E-2</v>
      </c>
      <c r="K9" s="238">
        <f>SUM(G11:G24)</f>
        <v>317960</v>
      </c>
      <c r="L9" s="150">
        <f>+K9*0.1</f>
        <v>31796</v>
      </c>
    </row>
    <row r="10" spans="1:13" ht="19.5" thickBot="1">
      <c r="B10" s="272">
        <v>1.1000000000000001</v>
      </c>
      <c r="C10" s="164" t="s">
        <v>78</v>
      </c>
      <c r="D10" s="165"/>
      <c r="E10" s="230"/>
      <c r="F10" s="167"/>
      <c r="G10" s="231"/>
      <c r="H10" s="169"/>
      <c r="I10" s="169"/>
      <c r="J10" s="167"/>
      <c r="K10" s="232"/>
      <c r="L10" s="233"/>
    </row>
    <row r="11" spans="1:13" ht="18.75">
      <c r="B11" s="250">
        <f>+B10+0.001</f>
        <v>1.101</v>
      </c>
      <c r="C11" s="39" t="s">
        <v>48</v>
      </c>
      <c r="D11" s="41" t="s">
        <v>4</v>
      </c>
      <c r="E11" s="37">
        <v>1</v>
      </c>
      <c r="F11" s="37">
        <v>22000</v>
      </c>
      <c r="G11" s="38">
        <f t="shared" ref="G11:G13" si="0">E11*F11</f>
        <v>22000</v>
      </c>
      <c r="H11" s="63">
        <f t="shared" ref="H11:I13" si="1">+F11/$K$148</f>
        <v>3.3038887958292693E-3</v>
      </c>
      <c r="I11" s="64">
        <f t="shared" si="1"/>
        <v>3.3038887958292693E-3</v>
      </c>
      <c r="J11" s="239"/>
      <c r="K11" s="240"/>
      <c r="L11" s="181"/>
    </row>
    <row r="12" spans="1:13" ht="18.75">
      <c r="B12" s="251">
        <f t="shared" ref="B12:B13" si="2">+B11+0.001</f>
        <v>1.1019999999999999</v>
      </c>
      <c r="C12" s="40" t="s">
        <v>49</v>
      </c>
      <c r="D12" s="36" t="s">
        <v>27</v>
      </c>
      <c r="E12" s="37">
        <v>1</v>
      </c>
      <c r="F12" s="37">
        <v>45000</v>
      </c>
      <c r="G12" s="38">
        <f t="shared" si="0"/>
        <v>45000</v>
      </c>
      <c r="H12" s="48">
        <f t="shared" si="1"/>
        <v>6.7579543551053228E-3</v>
      </c>
      <c r="I12" s="46">
        <f t="shared" si="1"/>
        <v>6.7579543551053228E-3</v>
      </c>
      <c r="J12" s="170"/>
      <c r="K12" s="196"/>
      <c r="L12" s="181"/>
    </row>
    <row r="13" spans="1:13" ht="19.5" thickBot="1">
      <c r="B13" s="252">
        <f t="shared" si="2"/>
        <v>1.1029999999999998</v>
      </c>
      <c r="C13" s="54" t="s">
        <v>61</v>
      </c>
      <c r="D13" s="229" t="s">
        <v>4</v>
      </c>
      <c r="E13" s="49">
        <v>1</v>
      </c>
      <c r="F13" s="49">
        <v>54800</v>
      </c>
      <c r="G13" s="50">
        <f t="shared" si="0"/>
        <v>54800</v>
      </c>
      <c r="H13" s="51">
        <f t="shared" si="1"/>
        <v>8.2296866368838165E-3</v>
      </c>
      <c r="I13" s="52">
        <f t="shared" si="1"/>
        <v>8.2296866368838165E-3</v>
      </c>
      <c r="J13" s="234"/>
      <c r="K13" s="235"/>
      <c r="L13" s="236"/>
    </row>
    <row r="14" spans="1:13" ht="19.5" thickBot="1">
      <c r="B14" s="272">
        <v>1.2</v>
      </c>
      <c r="C14" s="164" t="s">
        <v>34</v>
      </c>
      <c r="D14" s="165"/>
      <c r="E14" s="230"/>
      <c r="F14" s="167"/>
      <c r="G14" s="231"/>
      <c r="H14" s="169"/>
      <c r="I14" s="169"/>
      <c r="J14" s="167"/>
      <c r="K14" s="232"/>
      <c r="L14" s="233"/>
    </row>
    <row r="15" spans="1:13" ht="18.75">
      <c r="B15" s="250">
        <f>+B14+0.001</f>
        <v>1.2009999999999998</v>
      </c>
      <c r="C15" s="76" t="s">
        <v>71</v>
      </c>
      <c r="D15" s="41" t="s">
        <v>0</v>
      </c>
      <c r="E15" s="37">
        <v>15</v>
      </c>
      <c r="F15" s="37">
        <v>2300</v>
      </c>
      <c r="G15" s="38">
        <f t="shared" ref="G15:G19" si="3">E15*F15</f>
        <v>34500</v>
      </c>
      <c r="H15" s="63">
        <f t="shared" ref="H15:I19" si="4">+F15/$K$148</f>
        <v>3.4540655592760542E-4</v>
      </c>
      <c r="I15" s="64">
        <f t="shared" si="4"/>
        <v>5.1810983389140811E-3</v>
      </c>
      <c r="J15" s="21"/>
      <c r="K15" s="206"/>
      <c r="L15" s="130"/>
    </row>
    <row r="16" spans="1:13" ht="18.75">
      <c r="B16" s="251">
        <f t="shared" ref="B16:B19" si="5">+B15+0.001</f>
        <v>1.2019999999999997</v>
      </c>
      <c r="C16" s="61" t="s">
        <v>33</v>
      </c>
      <c r="D16" s="41" t="s">
        <v>60</v>
      </c>
      <c r="E16" s="37">
        <v>2</v>
      </c>
      <c r="F16" s="37">
        <v>18764</v>
      </c>
      <c r="G16" s="38">
        <f t="shared" si="3"/>
        <v>37528</v>
      </c>
      <c r="H16" s="48">
        <f t="shared" si="4"/>
        <v>2.817916789315473E-3</v>
      </c>
      <c r="I16" s="46">
        <f t="shared" si="4"/>
        <v>5.6358335786309459E-3</v>
      </c>
      <c r="J16" s="27"/>
      <c r="K16" s="197"/>
      <c r="L16" s="181"/>
    </row>
    <row r="17" spans="2:12" ht="18.75">
      <c r="B17" s="251">
        <f t="shared" si="5"/>
        <v>1.2029999999999996</v>
      </c>
      <c r="C17" s="61" t="s">
        <v>32</v>
      </c>
      <c r="D17" s="41" t="s">
        <v>60</v>
      </c>
      <c r="E17" s="37">
        <v>2</v>
      </c>
      <c r="F17" s="37">
        <v>15258</v>
      </c>
      <c r="G17" s="38">
        <f t="shared" si="3"/>
        <v>30516</v>
      </c>
      <c r="H17" s="48">
        <f t="shared" si="4"/>
        <v>2.2913970566710447E-3</v>
      </c>
      <c r="I17" s="46">
        <f t="shared" si="4"/>
        <v>4.5827941133420895E-3</v>
      </c>
      <c r="J17" s="27"/>
      <c r="K17" s="197"/>
      <c r="L17" s="181"/>
    </row>
    <row r="18" spans="2:12" ht="18.75">
      <c r="B18" s="251">
        <f t="shared" si="5"/>
        <v>1.2039999999999995</v>
      </c>
      <c r="C18" s="61" t="s">
        <v>31</v>
      </c>
      <c r="D18" s="41" t="s">
        <v>60</v>
      </c>
      <c r="E18" s="37">
        <v>2</v>
      </c>
      <c r="F18" s="37">
        <v>13408</v>
      </c>
      <c r="G18" s="38">
        <f t="shared" si="3"/>
        <v>26816</v>
      </c>
      <c r="H18" s="48">
        <f t="shared" si="4"/>
        <v>2.0135700442944927E-3</v>
      </c>
      <c r="I18" s="46">
        <f t="shared" si="4"/>
        <v>4.0271400885889853E-3</v>
      </c>
      <c r="J18" s="27"/>
      <c r="K18" s="197"/>
      <c r="L18" s="181"/>
    </row>
    <row r="19" spans="2:12" ht="19.5" thickBot="1">
      <c r="B19" s="252">
        <f t="shared" si="5"/>
        <v>1.2049999999999994</v>
      </c>
      <c r="C19" s="42" t="s">
        <v>156</v>
      </c>
      <c r="D19" s="44" t="s">
        <v>60</v>
      </c>
      <c r="E19" s="49">
        <v>2</v>
      </c>
      <c r="F19" s="49">
        <v>7800</v>
      </c>
      <c r="G19" s="50">
        <f t="shared" si="3"/>
        <v>15600</v>
      </c>
      <c r="H19" s="51">
        <f t="shared" si="4"/>
        <v>1.1713787548849226E-3</v>
      </c>
      <c r="I19" s="52">
        <f t="shared" si="4"/>
        <v>2.3427575097698453E-3</v>
      </c>
      <c r="J19" s="22"/>
      <c r="K19" s="198"/>
      <c r="L19" s="236"/>
    </row>
    <row r="20" spans="2:12" ht="19.5" thickBot="1">
      <c r="B20" s="253">
        <v>1.3</v>
      </c>
      <c r="C20" s="164" t="s">
        <v>35</v>
      </c>
      <c r="D20" s="165"/>
      <c r="E20" s="230"/>
      <c r="F20" s="167"/>
      <c r="G20" s="231"/>
      <c r="H20" s="169"/>
      <c r="I20" s="169"/>
      <c r="J20" s="167"/>
      <c r="K20" s="232"/>
      <c r="L20" s="233"/>
    </row>
    <row r="21" spans="2:12" ht="18.75">
      <c r="B21" s="250">
        <f t="shared" ref="B21:B37" si="6">+B20+0.001</f>
        <v>1.3009999999999999</v>
      </c>
      <c r="C21" s="273" t="s">
        <v>38</v>
      </c>
      <c r="D21" s="41" t="s">
        <v>60</v>
      </c>
      <c r="E21" s="37">
        <v>2</v>
      </c>
      <c r="F21" s="37">
        <v>3500</v>
      </c>
      <c r="G21" s="38">
        <f t="shared" ref="G21:G22" si="7">E21*F21</f>
        <v>7000</v>
      </c>
      <c r="H21" s="63">
        <f>+F21/$K$148</f>
        <v>5.2561867206374737E-4</v>
      </c>
      <c r="I21" s="64">
        <f>+G21/$K$148</f>
        <v>1.0512373441274947E-3</v>
      </c>
      <c r="J21" s="21"/>
      <c r="K21" s="206"/>
      <c r="L21" s="190"/>
    </row>
    <row r="22" spans="2:12" ht="19.5" thickBot="1">
      <c r="B22" s="252">
        <f t="shared" si="6"/>
        <v>1.3019999999999998</v>
      </c>
      <c r="C22" s="42" t="s">
        <v>73</v>
      </c>
      <c r="D22" s="229" t="s">
        <v>60</v>
      </c>
      <c r="E22" s="49">
        <v>2</v>
      </c>
      <c r="F22" s="49">
        <v>3100</v>
      </c>
      <c r="G22" s="50">
        <f t="shared" si="7"/>
        <v>6200</v>
      </c>
      <c r="H22" s="51">
        <f>+F22/$K$148</f>
        <v>4.6554796668503337E-4</v>
      </c>
      <c r="I22" s="52">
        <f>+G22/$K$148</f>
        <v>9.3109593337006673E-4</v>
      </c>
      <c r="J22" s="22"/>
      <c r="K22" s="198"/>
      <c r="L22" s="183"/>
    </row>
    <row r="23" spans="2:12" ht="19.5" thickBot="1">
      <c r="B23" s="254">
        <v>1.4</v>
      </c>
      <c r="C23" s="164" t="s">
        <v>69</v>
      </c>
      <c r="D23" s="165"/>
      <c r="E23" s="230"/>
      <c r="F23" s="167"/>
      <c r="G23" s="231"/>
      <c r="H23" s="169"/>
      <c r="I23" s="169"/>
      <c r="J23" s="167"/>
      <c r="K23" s="232"/>
      <c r="L23" s="233"/>
    </row>
    <row r="24" spans="2:12" ht="19.5" thickBot="1">
      <c r="B24" s="250">
        <f t="shared" si="6"/>
        <v>1.4009999999999998</v>
      </c>
      <c r="C24" s="43" t="s">
        <v>70</v>
      </c>
      <c r="D24" s="44" t="s">
        <v>27</v>
      </c>
      <c r="E24" s="49">
        <v>2</v>
      </c>
      <c r="F24" s="49">
        <v>19000</v>
      </c>
      <c r="G24" s="50">
        <f>E24*F24</f>
        <v>38000</v>
      </c>
      <c r="H24" s="158">
        <f>+F24/$K$148</f>
        <v>2.853358505488914E-3</v>
      </c>
      <c r="I24" s="159">
        <f>+G24/$K$148</f>
        <v>5.7067170109778281E-3</v>
      </c>
      <c r="J24" s="19"/>
      <c r="K24" s="199"/>
      <c r="L24" s="184"/>
    </row>
    <row r="25" spans="2:12" ht="19.5" thickBot="1">
      <c r="B25" s="253">
        <v>2</v>
      </c>
      <c r="C25" s="144" t="s">
        <v>67</v>
      </c>
      <c r="D25" s="145"/>
      <c r="E25" s="146"/>
      <c r="F25" s="147"/>
      <c r="G25" s="148"/>
      <c r="H25" s="149"/>
      <c r="I25" s="149"/>
      <c r="J25" s="143">
        <f>K25/K148</f>
        <v>6.4056396680591654E-2</v>
      </c>
      <c r="K25" s="200">
        <f>SUM(G26:G30)</f>
        <v>426540</v>
      </c>
      <c r="L25" s="150">
        <f>+K25*0.2</f>
        <v>85308</v>
      </c>
    </row>
    <row r="26" spans="2:12" ht="18.75">
      <c r="B26" s="251">
        <f t="shared" si="6"/>
        <v>2.0009999999999999</v>
      </c>
      <c r="C26" s="67" t="s">
        <v>74</v>
      </c>
      <c r="D26" s="114" t="s">
        <v>60</v>
      </c>
      <c r="E26" s="37">
        <v>2</v>
      </c>
      <c r="F26" s="37">
        <v>60000</v>
      </c>
      <c r="G26" s="38">
        <f t="shared" ref="G26:G30" si="8">E26*F26</f>
        <v>120000</v>
      </c>
      <c r="H26" s="48">
        <f t="shared" ref="H26:I30" si="9">+F26/$K$148</f>
        <v>9.0106058068070982E-3</v>
      </c>
      <c r="I26" s="46">
        <f t="shared" si="9"/>
        <v>1.8021211613614196E-2</v>
      </c>
      <c r="J26" s="27"/>
      <c r="K26" s="197"/>
      <c r="L26" s="182"/>
    </row>
    <row r="27" spans="2:12" ht="18.75">
      <c r="B27" s="251">
        <f t="shared" si="6"/>
        <v>2.0019999999999998</v>
      </c>
      <c r="C27" s="67" t="s">
        <v>75</v>
      </c>
      <c r="D27" s="114" t="s">
        <v>0</v>
      </c>
      <c r="E27" s="37">
        <v>25</v>
      </c>
      <c r="F27" s="37">
        <v>2300</v>
      </c>
      <c r="G27" s="38">
        <f t="shared" si="8"/>
        <v>57500</v>
      </c>
      <c r="H27" s="48">
        <f t="shared" si="9"/>
        <v>3.4540655592760542E-4</v>
      </c>
      <c r="I27" s="46">
        <f t="shared" si="9"/>
        <v>8.6351638981901346E-3</v>
      </c>
      <c r="J27" s="27"/>
      <c r="K27" s="197"/>
      <c r="L27" s="181"/>
    </row>
    <row r="28" spans="2:12" ht="18.75">
      <c r="B28" s="251">
        <f t="shared" si="6"/>
        <v>2.0029999999999997</v>
      </c>
      <c r="C28" s="67" t="s">
        <v>157</v>
      </c>
      <c r="D28" s="114" t="s">
        <v>1</v>
      </c>
      <c r="E28" s="37">
        <v>48</v>
      </c>
      <c r="F28" s="37">
        <v>3500</v>
      </c>
      <c r="G28" s="38">
        <f t="shared" si="8"/>
        <v>168000</v>
      </c>
      <c r="H28" s="48">
        <f t="shared" si="9"/>
        <v>5.2561867206374737E-4</v>
      </c>
      <c r="I28" s="46">
        <f t="shared" si="9"/>
        <v>2.5229696259059874E-2</v>
      </c>
      <c r="J28" s="27"/>
      <c r="K28" s="197"/>
      <c r="L28" s="181"/>
    </row>
    <row r="29" spans="2:12" ht="18.75">
      <c r="B29" s="251">
        <f t="shared" si="6"/>
        <v>2.0039999999999996</v>
      </c>
      <c r="C29" s="67" t="s">
        <v>76</v>
      </c>
      <c r="D29" s="114" t="s">
        <v>1</v>
      </c>
      <c r="E29" s="37">
        <v>20</v>
      </c>
      <c r="F29" s="37">
        <v>2052</v>
      </c>
      <c r="G29" s="38">
        <f t="shared" si="8"/>
        <v>41040</v>
      </c>
      <c r="H29" s="48">
        <f t="shared" si="9"/>
        <v>3.0816271859280273E-4</v>
      </c>
      <c r="I29" s="46">
        <f t="shared" si="9"/>
        <v>6.1632543718560546E-3</v>
      </c>
      <c r="J29" s="27"/>
      <c r="K29" s="197"/>
      <c r="L29" s="182"/>
    </row>
    <row r="30" spans="2:12" ht="19.5" thickBot="1">
      <c r="B30" s="251">
        <f t="shared" si="6"/>
        <v>2.0049999999999994</v>
      </c>
      <c r="C30" s="67" t="s">
        <v>158</v>
      </c>
      <c r="D30" s="114" t="s">
        <v>77</v>
      </c>
      <c r="E30" s="37">
        <v>2</v>
      </c>
      <c r="F30" s="37">
        <v>20000</v>
      </c>
      <c r="G30" s="38">
        <f t="shared" si="8"/>
        <v>40000</v>
      </c>
      <c r="H30" s="48">
        <f t="shared" si="9"/>
        <v>3.0035352689356991E-3</v>
      </c>
      <c r="I30" s="46">
        <f t="shared" si="9"/>
        <v>6.0070705378713982E-3</v>
      </c>
      <c r="J30" s="27"/>
      <c r="K30" s="197"/>
      <c r="L30" s="182"/>
    </row>
    <row r="31" spans="2:12" ht="19.5" thickBot="1">
      <c r="B31" s="253">
        <v>3</v>
      </c>
      <c r="C31" s="144" t="s">
        <v>85</v>
      </c>
      <c r="D31" s="151"/>
      <c r="E31" s="146"/>
      <c r="F31" s="148"/>
      <c r="G31" s="148"/>
      <c r="H31" s="152"/>
      <c r="I31" s="152"/>
      <c r="J31" s="143">
        <f>K31/K148</f>
        <v>4.2367598185432773E-2</v>
      </c>
      <c r="K31" s="200">
        <f>SUM(G32:G37)</f>
        <v>282118.2</v>
      </c>
      <c r="L31" s="150">
        <f>+K31*0.25</f>
        <v>70529.55</v>
      </c>
    </row>
    <row r="32" spans="2:12" ht="18.75">
      <c r="B32" s="251">
        <f t="shared" si="6"/>
        <v>3.0009999999999999</v>
      </c>
      <c r="C32" s="67" t="s">
        <v>79</v>
      </c>
      <c r="D32" s="114" t="s">
        <v>1</v>
      </c>
      <c r="E32" s="45">
        <f>12*4</f>
        <v>48</v>
      </c>
      <c r="F32" s="37">
        <v>1570.4325000000001</v>
      </c>
      <c r="G32" s="38">
        <f t="shared" ref="G32:G37" si="10">E32*F32</f>
        <v>75380.760000000009</v>
      </c>
      <c r="H32" s="48">
        <f t="shared" ref="H32:I37" si="11">+F32/$K$148</f>
        <v>2.3584247006164314E-4</v>
      </c>
      <c r="I32" s="46">
        <f t="shared" si="11"/>
        <v>1.1320438562958871E-2</v>
      </c>
      <c r="J32" s="171"/>
      <c r="K32" s="201"/>
      <c r="L32" s="185"/>
    </row>
    <row r="33" spans="1:17" ht="18.75">
      <c r="B33" s="251">
        <f t="shared" si="6"/>
        <v>3.0019999999999998</v>
      </c>
      <c r="C33" s="67" t="s">
        <v>80</v>
      </c>
      <c r="D33" s="114" t="s">
        <v>77</v>
      </c>
      <c r="E33" s="45">
        <v>11</v>
      </c>
      <c r="F33" s="37">
        <v>6715.8</v>
      </c>
      <c r="G33" s="38">
        <f t="shared" si="10"/>
        <v>73873.8</v>
      </c>
      <c r="H33" s="48">
        <f t="shared" si="11"/>
        <v>1.0085571079559185E-3</v>
      </c>
      <c r="I33" s="46">
        <f t="shared" si="11"/>
        <v>1.1094128187515102E-2</v>
      </c>
      <c r="J33" s="172"/>
      <c r="K33" s="202"/>
      <c r="L33" s="186"/>
    </row>
    <row r="34" spans="1:17" ht="18.75">
      <c r="B34" s="251">
        <f t="shared" si="6"/>
        <v>3.0029999999999997</v>
      </c>
      <c r="C34" s="67" t="s">
        <v>81</v>
      </c>
      <c r="D34" s="114" t="s">
        <v>77</v>
      </c>
      <c r="E34" s="45">
        <v>1</v>
      </c>
      <c r="F34" s="37">
        <v>2888.34</v>
      </c>
      <c r="G34" s="38">
        <f t="shared" si="10"/>
        <v>2888.34</v>
      </c>
      <c r="H34" s="48">
        <f t="shared" si="11"/>
        <v>4.3376155293388689E-4</v>
      </c>
      <c r="I34" s="46">
        <f t="shared" si="11"/>
        <v>4.3376155293388689E-4</v>
      </c>
      <c r="J34" s="28"/>
      <c r="K34" s="203"/>
      <c r="L34" s="187"/>
    </row>
    <row r="35" spans="1:17" ht="18.75">
      <c r="B35" s="251">
        <f t="shared" si="6"/>
        <v>3.0039999999999996</v>
      </c>
      <c r="C35" s="67" t="s">
        <v>82</v>
      </c>
      <c r="D35" s="114" t="s">
        <v>1</v>
      </c>
      <c r="E35" s="45">
        <v>45</v>
      </c>
      <c r="F35" s="37">
        <v>1083.1275000000001</v>
      </c>
      <c r="G35" s="38">
        <f t="shared" si="10"/>
        <v>48740.737500000003</v>
      </c>
      <c r="H35" s="48">
        <f t="shared" si="11"/>
        <v>1.6266058235020757E-4</v>
      </c>
      <c r="I35" s="46">
        <f t="shared" si="11"/>
        <v>7.3197262057593413E-3</v>
      </c>
      <c r="J35" s="28"/>
      <c r="K35" s="203"/>
      <c r="L35" s="187"/>
    </row>
    <row r="36" spans="1:17" ht="18.75">
      <c r="B36" s="251">
        <f t="shared" si="6"/>
        <v>3.0049999999999994</v>
      </c>
      <c r="C36" s="67" t="s">
        <v>84</v>
      </c>
      <c r="D36" s="114" t="s">
        <v>1</v>
      </c>
      <c r="E36" s="45">
        <v>45</v>
      </c>
      <c r="F36" s="37">
        <v>1083.1275000000001</v>
      </c>
      <c r="G36" s="38">
        <f t="shared" si="10"/>
        <v>48740.737500000003</v>
      </c>
      <c r="H36" s="48">
        <f t="shared" si="11"/>
        <v>1.6266058235020757E-4</v>
      </c>
      <c r="I36" s="46">
        <f t="shared" si="11"/>
        <v>7.3197262057593413E-3</v>
      </c>
      <c r="J36" s="28"/>
      <c r="K36" s="203"/>
      <c r="L36" s="187"/>
    </row>
    <row r="37" spans="1:17" ht="19.5" thickBot="1">
      <c r="B37" s="251">
        <f t="shared" si="6"/>
        <v>3.0059999999999993</v>
      </c>
      <c r="C37" s="67" t="s">
        <v>83</v>
      </c>
      <c r="D37" s="114" t="s">
        <v>1</v>
      </c>
      <c r="E37" s="45">
        <v>45</v>
      </c>
      <c r="F37" s="37">
        <v>722.08500000000004</v>
      </c>
      <c r="G37" s="38">
        <f t="shared" si="10"/>
        <v>32493.825000000001</v>
      </c>
      <c r="H37" s="48">
        <f t="shared" si="11"/>
        <v>1.0844038823347172E-4</v>
      </c>
      <c r="I37" s="46">
        <f t="shared" si="11"/>
        <v>4.8798174705062276E-3</v>
      </c>
      <c r="J37" s="28"/>
      <c r="K37" s="203"/>
      <c r="L37" s="187"/>
    </row>
    <row r="38" spans="1:17" ht="19.5" thickBot="1">
      <c r="B38" s="253">
        <v>4</v>
      </c>
      <c r="C38" s="144" t="s">
        <v>86</v>
      </c>
      <c r="D38" s="153"/>
      <c r="E38" s="146"/>
      <c r="F38" s="147"/>
      <c r="G38" s="147"/>
      <c r="H38" s="149"/>
      <c r="I38" s="149"/>
      <c r="J38" s="143">
        <f>K38/K148</f>
        <v>5.4146199286506123E-2</v>
      </c>
      <c r="K38" s="200">
        <f>SUM(G39:G42)</f>
        <v>360549.78176229505</v>
      </c>
      <c r="L38" s="150">
        <f>+K38*0.2</f>
        <v>72109.956352459019</v>
      </c>
    </row>
    <row r="39" spans="1:17" ht="18.75">
      <c r="B39" s="251">
        <f t="shared" ref="B39:B45" si="12">+B38+0.001</f>
        <v>4.0010000000000003</v>
      </c>
      <c r="C39" s="39" t="s">
        <v>87</v>
      </c>
      <c r="D39" s="66" t="s">
        <v>0</v>
      </c>
      <c r="E39" s="37">
        <v>80</v>
      </c>
      <c r="F39" s="37">
        <v>2531.6875</v>
      </c>
      <c r="G39" s="38">
        <f>E39*F39</f>
        <v>202535</v>
      </c>
      <c r="H39" s="48">
        <f t="shared" ref="H39:I42" si="13">+F39/$K$148</f>
        <v>3.8020063480868237E-4</v>
      </c>
      <c r="I39" s="46">
        <f t="shared" si="13"/>
        <v>3.0416050784694591E-2</v>
      </c>
      <c r="J39" s="27"/>
      <c r="K39" s="197"/>
      <c r="L39" s="182"/>
    </row>
    <row r="40" spans="1:17" ht="18.75">
      <c r="B40" s="251">
        <f t="shared" si="12"/>
        <v>4.0020000000000007</v>
      </c>
      <c r="C40" s="39" t="s">
        <v>90</v>
      </c>
      <c r="D40" s="66" t="s">
        <v>0</v>
      </c>
      <c r="E40" s="37">
        <v>20</v>
      </c>
      <c r="F40" s="37">
        <v>2531.6875</v>
      </c>
      <c r="G40" s="38">
        <f>E40*F40</f>
        <v>50633.75</v>
      </c>
      <c r="H40" s="48">
        <f t="shared" si="13"/>
        <v>3.8020063480868237E-4</v>
      </c>
      <c r="I40" s="46">
        <f t="shared" si="13"/>
        <v>7.6040126961736476E-3</v>
      </c>
      <c r="J40" s="27"/>
      <c r="K40" s="197"/>
      <c r="L40" s="182"/>
    </row>
    <row r="41" spans="1:17" ht="18.75">
      <c r="B41" s="251">
        <f t="shared" si="12"/>
        <v>4.003000000000001</v>
      </c>
      <c r="C41" s="65" t="s">
        <v>89</v>
      </c>
      <c r="D41" s="66" t="s">
        <v>1</v>
      </c>
      <c r="E41" s="37">
        <v>63</v>
      </c>
      <c r="F41" s="37">
        <v>1513.984631147541</v>
      </c>
      <c r="G41" s="60">
        <f>E41*F41</f>
        <v>95381.031762295082</v>
      </c>
      <c r="H41" s="48">
        <f t="shared" si="13"/>
        <v>2.2736531181391224E-4</v>
      </c>
      <c r="I41" s="46">
        <f t="shared" si="13"/>
        <v>1.4324014644276472E-2</v>
      </c>
      <c r="J41" s="27"/>
      <c r="K41" s="197"/>
      <c r="L41" s="182"/>
    </row>
    <row r="42" spans="1:17" ht="19.5" thickBot="1">
      <c r="B42" s="251">
        <f t="shared" si="12"/>
        <v>4.0040000000000013</v>
      </c>
      <c r="C42" s="65" t="s">
        <v>94</v>
      </c>
      <c r="D42" s="66" t="s">
        <v>4</v>
      </c>
      <c r="E42" s="37">
        <v>1</v>
      </c>
      <c r="F42" s="37">
        <v>12000</v>
      </c>
      <c r="G42" s="60">
        <f>E42*F42</f>
        <v>12000</v>
      </c>
      <c r="H42" s="48">
        <f t="shared" si="13"/>
        <v>1.8021211613614195E-3</v>
      </c>
      <c r="I42" s="46">
        <f t="shared" si="13"/>
        <v>1.8021211613614195E-3</v>
      </c>
      <c r="J42" s="27"/>
      <c r="K42" s="197"/>
      <c r="L42" s="182"/>
    </row>
    <row r="43" spans="1:17" ht="19.5" thickBot="1">
      <c r="A43" s="32"/>
      <c r="B43" s="253">
        <v>5</v>
      </c>
      <c r="C43" s="144" t="s">
        <v>68</v>
      </c>
      <c r="D43" s="154"/>
      <c r="E43" s="146"/>
      <c r="F43" s="147"/>
      <c r="G43" s="147"/>
      <c r="H43" s="149"/>
      <c r="I43" s="149"/>
      <c r="J43" s="143">
        <f>K43/K148</f>
        <v>4.3926703308184599E-3</v>
      </c>
      <c r="K43" s="200">
        <f>SUM(G44:G45)</f>
        <v>29250</v>
      </c>
      <c r="L43" s="150">
        <f>+K43*0.2</f>
        <v>5850</v>
      </c>
      <c r="Q43" s="13"/>
    </row>
    <row r="44" spans="1:17" ht="18.75">
      <c r="A44" s="32"/>
      <c r="B44" s="251">
        <f t="shared" si="12"/>
        <v>5.0010000000000003</v>
      </c>
      <c r="C44" s="65" t="s">
        <v>88</v>
      </c>
      <c r="D44" s="66" t="s">
        <v>0</v>
      </c>
      <c r="E44" s="37">
        <v>35</v>
      </c>
      <c r="F44" s="37">
        <v>650</v>
      </c>
      <c r="G44" s="38">
        <f t="shared" ref="G44:G45" si="14">E44*F44</f>
        <v>22750</v>
      </c>
      <c r="H44" s="48">
        <f>+F44/$K$148</f>
        <v>9.7614896240410219E-5</v>
      </c>
      <c r="I44" s="46">
        <f>+G44/$K$148</f>
        <v>3.4165213684143577E-3</v>
      </c>
      <c r="J44" s="68"/>
      <c r="K44" s="204"/>
      <c r="L44" s="188"/>
      <c r="M44"/>
      <c r="Q44" s="14"/>
    </row>
    <row r="45" spans="1:17" ht="19.5" thickBot="1">
      <c r="A45" s="32"/>
      <c r="B45" s="251">
        <f t="shared" si="12"/>
        <v>5.0020000000000007</v>
      </c>
      <c r="C45" s="69" t="s">
        <v>93</v>
      </c>
      <c r="D45" s="66" t="s">
        <v>4</v>
      </c>
      <c r="E45" s="125">
        <v>1</v>
      </c>
      <c r="F45" s="49">
        <v>6500</v>
      </c>
      <c r="G45" s="50">
        <f t="shared" si="14"/>
        <v>6500</v>
      </c>
      <c r="H45" s="51">
        <f>+F45/$K$148</f>
        <v>9.7614896240410219E-4</v>
      </c>
      <c r="I45" s="52">
        <f>+G45/$K$148</f>
        <v>9.7614896240410219E-4</v>
      </c>
      <c r="J45" s="70"/>
      <c r="K45" s="205"/>
      <c r="L45" s="189"/>
      <c r="M45"/>
      <c r="Q45" s="12"/>
    </row>
    <row r="46" spans="1:17" ht="19.5" thickBot="1">
      <c r="B46" s="253">
        <v>6</v>
      </c>
      <c r="C46" s="144" t="s">
        <v>92</v>
      </c>
      <c r="D46" s="154"/>
      <c r="E46" s="146"/>
      <c r="F46" s="147"/>
      <c r="G46" s="147"/>
      <c r="H46" s="149"/>
      <c r="I46" s="149"/>
      <c r="J46" s="143">
        <f>K46/K148</f>
        <v>2.3127221570804885E-3</v>
      </c>
      <c r="K46" s="200">
        <f>SUM(G47:G48)</f>
        <v>15400</v>
      </c>
      <c r="L46" s="150">
        <f>+K46*0.2</f>
        <v>3080</v>
      </c>
    </row>
    <row r="47" spans="1:17" ht="18.75">
      <c r="B47" s="250">
        <f t="shared" ref="B47:B52" si="15">+B46+0.001</f>
        <v>6.0010000000000003</v>
      </c>
      <c r="C47" s="116" t="s">
        <v>91</v>
      </c>
      <c r="D47" s="117" t="s">
        <v>4</v>
      </c>
      <c r="E47" s="245">
        <v>1</v>
      </c>
      <c r="F47" s="37">
        <v>12000</v>
      </c>
      <c r="G47" s="37">
        <f t="shared" ref="G47:G48" si="16">E47*F47</f>
        <v>12000</v>
      </c>
      <c r="H47" s="162">
        <f>+F47/$K$148</f>
        <v>1.8021211613614195E-3</v>
      </c>
      <c r="I47" s="64">
        <f>+G47/$K$148</f>
        <v>1.8021211613614195E-3</v>
      </c>
      <c r="J47" s="246"/>
      <c r="K47" s="246"/>
      <c r="L47" s="18"/>
    </row>
    <row r="48" spans="1:17" ht="19.5" thickBot="1">
      <c r="B48" s="255">
        <f t="shared" si="15"/>
        <v>6.0020000000000007</v>
      </c>
      <c r="C48" s="155" t="s">
        <v>95</v>
      </c>
      <c r="D48" s="120" t="s">
        <v>4</v>
      </c>
      <c r="E48" s="243">
        <v>1</v>
      </c>
      <c r="F48" s="55">
        <v>3400</v>
      </c>
      <c r="G48" s="55">
        <f t="shared" si="16"/>
        <v>3400</v>
      </c>
      <c r="H48" s="121">
        <f>+F48/$K$148</f>
        <v>5.1060099571906888E-4</v>
      </c>
      <c r="I48" s="52">
        <f>+G48/$K$148</f>
        <v>5.1060099571906888E-4</v>
      </c>
      <c r="J48" s="244"/>
      <c r="K48" s="244"/>
      <c r="L48" s="247"/>
    </row>
    <row r="49" spans="1:12" ht="19.5" thickBot="1">
      <c r="B49" s="253">
        <v>7</v>
      </c>
      <c r="C49" s="144" t="s">
        <v>125</v>
      </c>
      <c r="D49" s="154"/>
      <c r="E49" s="146"/>
      <c r="F49" s="147"/>
      <c r="G49" s="147"/>
      <c r="H49" s="149"/>
      <c r="I49" s="149"/>
      <c r="J49" s="143">
        <f>K49/K148</f>
        <v>9.8065426530750573E-3</v>
      </c>
      <c r="K49" s="200">
        <f>SUM(G50:G52)</f>
        <v>65300</v>
      </c>
      <c r="L49" s="150">
        <f>+K49*0.2</f>
        <v>13060</v>
      </c>
    </row>
    <row r="50" spans="1:12" ht="18.75">
      <c r="B50" s="250">
        <f t="shared" si="15"/>
        <v>7.0010000000000003</v>
      </c>
      <c r="C50" s="228" t="s">
        <v>159</v>
      </c>
      <c r="D50" s="117" t="s">
        <v>1</v>
      </c>
      <c r="E50" s="37">
        <v>480</v>
      </c>
      <c r="F50" s="37">
        <v>60</v>
      </c>
      <c r="G50" s="37">
        <f t="shared" ref="G50:G52" si="17">E50*F50</f>
        <v>28800</v>
      </c>
      <c r="H50" s="162">
        <f t="shared" ref="H50:I52" si="18">+F50/$K$148</f>
        <v>9.0106058068070969E-6</v>
      </c>
      <c r="I50" s="64">
        <f t="shared" si="18"/>
        <v>4.3250907872674068E-3</v>
      </c>
      <c r="J50" s="179"/>
      <c r="K50" s="206"/>
      <c r="L50" s="190"/>
    </row>
    <row r="51" spans="1:12" ht="18.75">
      <c r="B51" s="251">
        <f t="shared" si="15"/>
        <v>7.0020000000000007</v>
      </c>
      <c r="C51" s="99" t="s">
        <v>96</v>
      </c>
      <c r="D51" s="98" t="s">
        <v>4</v>
      </c>
      <c r="E51" s="47">
        <v>5</v>
      </c>
      <c r="F51" s="47">
        <v>2500</v>
      </c>
      <c r="G51" s="47">
        <f t="shared" si="17"/>
        <v>12500</v>
      </c>
      <c r="H51" s="115">
        <f t="shared" si="18"/>
        <v>3.7544190861696239E-4</v>
      </c>
      <c r="I51" s="46">
        <f t="shared" si="18"/>
        <v>1.8772095430848121E-3</v>
      </c>
      <c r="J51" s="173"/>
      <c r="K51" s="197"/>
      <c r="L51" s="182"/>
    </row>
    <row r="52" spans="1:12" ht="19.5" thickBot="1">
      <c r="B52" s="252">
        <f t="shared" si="15"/>
        <v>7.003000000000001</v>
      </c>
      <c r="C52" s="100" t="s">
        <v>97</v>
      </c>
      <c r="D52" s="120" t="s">
        <v>4</v>
      </c>
      <c r="E52" s="55">
        <v>4</v>
      </c>
      <c r="F52" s="55">
        <v>6000</v>
      </c>
      <c r="G52" s="55">
        <f t="shared" si="17"/>
        <v>24000</v>
      </c>
      <c r="H52" s="121">
        <f t="shared" si="18"/>
        <v>9.0106058068070976E-4</v>
      </c>
      <c r="I52" s="52">
        <f t="shared" si="18"/>
        <v>3.604242322722839E-3</v>
      </c>
      <c r="J52" s="174"/>
      <c r="K52" s="198"/>
      <c r="L52" s="183"/>
    </row>
    <row r="53" spans="1:12" ht="19.5" thickBot="1">
      <c r="A53" s="32"/>
      <c r="B53" s="256">
        <v>8</v>
      </c>
      <c r="C53" s="225" t="s">
        <v>126</v>
      </c>
      <c r="D53" s="226"/>
      <c r="E53" s="166"/>
      <c r="F53" s="167"/>
      <c r="G53" s="227"/>
      <c r="H53" s="169"/>
      <c r="I53" s="169"/>
      <c r="J53" s="143">
        <f>K53/K148</f>
        <v>3.8847293410219426E-2</v>
      </c>
      <c r="K53" s="200">
        <f>SUM(G54:G64)</f>
        <v>258677.125</v>
      </c>
      <c r="L53" s="150">
        <f>+K53*0.25</f>
        <v>64669.28125</v>
      </c>
    </row>
    <row r="54" spans="1:12" ht="18.75">
      <c r="A54" s="32"/>
      <c r="B54" s="250">
        <f t="shared" ref="B54:B89" si="19">+B53+0.001</f>
        <v>8.0009999999999994</v>
      </c>
      <c r="C54" s="116" t="s">
        <v>98</v>
      </c>
      <c r="D54" s="157" t="s">
        <v>27</v>
      </c>
      <c r="E54" s="126">
        <v>2</v>
      </c>
      <c r="F54" s="37">
        <v>20829.375</v>
      </c>
      <c r="G54" s="37">
        <f t="shared" ref="G54:G64" si="20">E54*F54</f>
        <v>41658.75</v>
      </c>
      <c r="H54" s="162">
        <f t="shared" ref="H54:H64" si="21">+F54/$K$148</f>
        <v>3.1280881221193765E-3</v>
      </c>
      <c r="I54" s="64">
        <f t="shared" ref="I54:I64" si="22">+G54/$K$148</f>
        <v>6.2561762442387529E-3</v>
      </c>
      <c r="J54" s="179"/>
      <c r="K54" s="206"/>
      <c r="L54" s="190"/>
    </row>
    <row r="55" spans="1:12" ht="18.75">
      <c r="A55" s="32"/>
      <c r="B55" s="251">
        <f t="shared" si="19"/>
        <v>8.0019999999999989</v>
      </c>
      <c r="C55" s="97" t="s">
        <v>99</v>
      </c>
      <c r="D55" s="58" t="s">
        <v>27</v>
      </c>
      <c r="E55" s="122">
        <v>2</v>
      </c>
      <c r="F55" s="47">
        <v>2013.375</v>
      </c>
      <c r="G55" s="47">
        <f t="shared" si="20"/>
        <v>4026.75</v>
      </c>
      <c r="H55" s="115">
        <f t="shared" si="21"/>
        <v>3.0236214110467068E-4</v>
      </c>
      <c r="I55" s="46">
        <f t="shared" si="22"/>
        <v>6.0472428220934135E-4</v>
      </c>
      <c r="J55" s="173"/>
      <c r="K55" s="197"/>
      <c r="L55" s="182"/>
    </row>
    <row r="56" spans="1:12" ht="18.75">
      <c r="A56" s="32"/>
      <c r="B56" s="251">
        <f t="shared" si="19"/>
        <v>8.0029999999999983</v>
      </c>
      <c r="C56" s="97" t="s">
        <v>100</v>
      </c>
      <c r="D56" s="58" t="s">
        <v>27</v>
      </c>
      <c r="E56" s="122">
        <v>2</v>
      </c>
      <c r="F56" s="47">
        <v>156.1875</v>
      </c>
      <c r="G56" s="47">
        <f t="shared" si="20"/>
        <v>312.375</v>
      </c>
      <c r="H56" s="115">
        <f t="shared" si="21"/>
        <v>2.3455733240844725E-5</v>
      </c>
      <c r="I56" s="46">
        <f t="shared" si="22"/>
        <v>4.691146648168945E-5</v>
      </c>
      <c r="J56" s="173"/>
      <c r="K56" s="197"/>
      <c r="L56" s="182"/>
    </row>
    <row r="57" spans="1:12" ht="18.75">
      <c r="A57" s="32"/>
      <c r="B57" s="251">
        <f t="shared" si="19"/>
        <v>8.0039999999999978</v>
      </c>
      <c r="C57" s="97" t="s">
        <v>101</v>
      </c>
      <c r="D57" s="58" t="s">
        <v>27</v>
      </c>
      <c r="E57" s="122">
        <v>2</v>
      </c>
      <c r="F57" s="47">
        <v>2082.9375</v>
      </c>
      <c r="G57" s="47">
        <f t="shared" si="20"/>
        <v>4165.875</v>
      </c>
      <c r="H57" s="115">
        <f t="shared" si="21"/>
        <v>3.1280881221193766E-4</v>
      </c>
      <c r="I57" s="46">
        <f t="shared" si="22"/>
        <v>6.2561762442387531E-4</v>
      </c>
      <c r="J57" s="173"/>
      <c r="K57" s="197"/>
      <c r="L57" s="182"/>
    </row>
    <row r="58" spans="1:12" ht="18.75">
      <c r="A58" s="32"/>
      <c r="B58" s="251">
        <f t="shared" si="19"/>
        <v>8.0049999999999972</v>
      </c>
      <c r="C58" s="97" t="s">
        <v>102</v>
      </c>
      <c r="D58" s="58" t="s">
        <v>27</v>
      </c>
      <c r="E58" s="122">
        <v>2</v>
      </c>
      <c r="F58" s="47">
        <v>4894.3125</v>
      </c>
      <c r="G58" s="47">
        <f t="shared" si="20"/>
        <v>9788.625</v>
      </c>
      <c r="H58" s="115">
        <f t="shared" si="21"/>
        <v>7.3501201054714275E-4</v>
      </c>
      <c r="I58" s="46">
        <f t="shared" si="22"/>
        <v>1.4700240210942855E-3</v>
      </c>
      <c r="J58" s="173"/>
      <c r="K58" s="197"/>
      <c r="L58" s="182"/>
    </row>
    <row r="59" spans="1:12" ht="18.75">
      <c r="A59" s="32"/>
      <c r="B59" s="251">
        <f t="shared" si="19"/>
        <v>8.0059999999999967</v>
      </c>
      <c r="C59" s="97" t="s">
        <v>103</v>
      </c>
      <c r="D59" s="58" t="s">
        <v>27</v>
      </c>
      <c r="E59" s="122">
        <v>2</v>
      </c>
      <c r="F59" s="47">
        <v>8262.875</v>
      </c>
      <c r="G59" s="47">
        <f t="shared" si="20"/>
        <v>16525.75</v>
      </c>
      <c r="H59" s="115">
        <f t="shared" si="21"/>
        <v>1.2408918242653533E-3</v>
      </c>
      <c r="I59" s="46">
        <f t="shared" si="22"/>
        <v>2.4817836485307066E-3</v>
      </c>
      <c r="J59" s="173"/>
      <c r="K59" s="197"/>
      <c r="L59" s="182"/>
    </row>
    <row r="60" spans="1:12" ht="18.75">
      <c r="A60" s="32"/>
      <c r="B60" s="251">
        <f t="shared" si="19"/>
        <v>8.0069999999999961</v>
      </c>
      <c r="C60" s="97" t="s">
        <v>104</v>
      </c>
      <c r="D60" s="58" t="s">
        <v>27</v>
      </c>
      <c r="E60" s="122">
        <v>2</v>
      </c>
      <c r="F60" s="47">
        <v>34715.625</v>
      </c>
      <c r="G60" s="47">
        <f t="shared" si="20"/>
        <v>69431.25</v>
      </c>
      <c r="H60" s="115">
        <f t="shared" si="21"/>
        <v>5.2134802035322938E-3</v>
      </c>
      <c r="I60" s="46">
        <f t="shared" si="22"/>
        <v>1.0426960407064588E-2</v>
      </c>
      <c r="J60" s="173"/>
      <c r="K60" s="197"/>
      <c r="L60" s="182"/>
    </row>
    <row r="61" spans="1:12" ht="18.75">
      <c r="A61" s="32"/>
      <c r="B61" s="251">
        <f t="shared" si="19"/>
        <v>8.0079999999999956</v>
      </c>
      <c r="C61" s="97" t="s">
        <v>105</v>
      </c>
      <c r="D61" s="58" t="s">
        <v>27</v>
      </c>
      <c r="E61" s="122">
        <v>2</v>
      </c>
      <c r="F61" s="47">
        <v>13886.25</v>
      </c>
      <c r="G61" s="47">
        <f t="shared" si="20"/>
        <v>27772.5</v>
      </c>
      <c r="H61" s="115">
        <f t="shared" si="21"/>
        <v>2.0853920814129178E-3</v>
      </c>
      <c r="I61" s="46">
        <f t="shared" si="22"/>
        <v>4.1707841628258356E-3</v>
      </c>
      <c r="J61" s="173"/>
      <c r="K61" s="197"/>
      <c r="L61" s="182"/>
    </row>
    <row r="62" spans="1:12" ht="18.75">
      <c r="A62" s="32"/>
      <c r="B62" s="251">
        <f t="shared" si="19"/>
        <v>8.008999999999995</v>
      </c>
      <c r="C62" s="97" t="s">
        <v>106</v>
      </c>
      <c r="D62" s="58" t="s">
        <v>27</v>
      </c>
      <c r="E62" s="122">
        <v>2</v>
      </c>
      <c r="F62" s="47">
        <v>5554.5</v>
      </c>
      <c r="G62" s="47">
        <f t="shared" si="20"/>
        <v>11109</v>
      </c>
      <c r="H62" s="115">
        <f t="shared" si="21"/>
        <v>8.3415683256516705E-4</v>
      </c>
      <c r="I62" s="46">
        <f t="shared" si="22"/>
        <v>1.6683136651303341E-3</v>
      </c>
      <c r="J62" s="173"/>
      <c r="K62" s="197"/>
      <c r="L62" s="182"/>
    </row>
    <row r="63" spans="1:12" ht="18.75">
      <c r="A63" s="32"/>
      <c r="B63" s="257">
        <f t="shared" si="19"/>
        <v>8.0099999999999945</v>
      </c>
      <c r="C63" s="97" t="s">
        <v>160</v>
      </c>
      <c r="D63" s="58" t="s">
        <v>27</v>
      </c>
      <c r="E63" s="122">
        <v>2</v>
      </c>
      <c r="F63" s="47">
        <v>22777.25</v>
      </c>
      <c r="G63" s="47">
        <f t="shared" si="20"/>
        <v>45554.5</v>
      </c>
      <c r="H63" s="115">
        <f t="shared" si="21"/>
        <v>3.4206136852182826E-3</v>
      </c>
      <c r="I63" s="46">
        <f t="shared" si="22"/>
        <v>6.8412273704365652E-3</v>
      </c>
      <c r="J63" s="173"/>
      <c r="K63" s="197"/>
      <c r="L63" s="182"/>
    </row>
    <row r="64" spans="1:12" ht="19.5" thickBot="1">
      <c r="A64" s="32"/>
      <c r="B64" s="252">
        <f t="shared" si="19"/>
        <v>8.0109999999999939</v>
      </c>
      <c r="C64" s="155" t="s">
        <v>106</v>
      </c>
      <c r="D64" s="58" t="s">
        <v>27</v>
      </c>
      <c r="E64" s="156">
        <v>2</v>
      </c>
      <c r="F64" s="55">
        <v>14165.875</v>
      </c>
      <c r="G64" s="55">
        <f t="shared" si="20"/>
        <v>28331.75</v>
      </c>
      <c r="H64" s="121">
        <f t="shared" si="21"/>
        <v>2.1273852588917248E-3</v>
      </c>
      <c r="I64" s="52">
        <f t="shared" si="22"/>
        <v>4.2547705177834495E-3</v>
      </c>
      <c r="J64" s="174"/>
      <c r="K64" s="198"/>
      <c r="L64" s="183"/>
    </row>
    <row r="65" spans="1:17" ht="19.5" thickBot="1">
      <c r="A65" s="32"/>
      <c r="B65" s="253">
        <v>9</v>
      </c>
      <c r="C65" s="144" t="s">
        <v>127</v>
      </c>
      <c r="D65" s="154"/>
      <c r="E65" s="146"/>
      <c r="F65" s="147"/>
      <c r="G65" s="147"/>
      <c r="H65" s="149"/>
      <c r="I65" s="149"/>
      <c r="J65" s="143">
        <f>K65/K148</f>
        <v>0.10862759126258988</v>
      </c>
      <c r="K65" s="200">
        <f>SUM(G66:G75)</f>
        <v>723331.55122950824</v>
      </c>
      <c r="L65" s="150">
        <f>+K65*0.2</f>
        <v>144666.31024590167</v>
      </c>
      <c r="M65"/>
      <c r="Q65" s="13"/>
    </row>
    <row r="66" spans="1:17" ht="18.75">
      <c r="A66" s="32"/>
      <c r="B66" s="250">
        <f t="shared" si="19"/>
        <v>9.0009999999999994</v>
      </c>
      <c r="C66" s="116" t="s">
        <v>107</v>
      </c>
      <c r="D66" s="157" t="s">
        <v>27</v>
      </c>
      <c r="E66" s="126">
        <v>2</v>
      </c>
      <c r="F66" s="37">
        <v>76373.5</v>
      </c>
      <c r="G66" s="37">
        <f t="shared" ref="G66:G75" si="23">E66*F66</f>
        <v>152747</v>
      </c>
      <c r="H66" s="158">
        <f t="shared" ref="H66:H75" si="24">+F66/$K$148</f>
        <v>1.1469525043103031E-2</v>
      </c>
      <c r="I66" s="159">
        <f t="shared" ref="I66:I75" si="25">+G66/$K$148</f>
        <v>2.2939050086206062E-2</v>
      </c>
      <c r="J66" s="175"/>
      <c r="K66" s="199"/>
      <c r="L66" s="184"/>
      <c r="M66"/>
      <c r="Q66" s="13"/>
    </row>
    <row r="67" spans="1:17" ht="18.75">
      <c r="A67" s="32"/>
      <c r="B67" s="251">
        <f t="shared" si="19"/>
        <v>9.0019999999999989</v>
      </c>
      <c r="C67" s="97" t="s">
        <v>115</v>
      </c>
      <c r="D67" s="58" t="s">
        <v>27</v>
      </c>
      <c r="E67" s="122">
        <v>2</v>
      </c>
      <c r="F67" s="47">
        <v>24340.125</v>
      </c>
      <c r="G67" s="47">
        <f t="shared" si="23"/>
        <v>48680.25</v>
      </c>
      <c r="H67" s="51">
        <f t="shared" si="24"/>
        <v>3.6553211943901767E-3</v>
      </c>
      <c r="I67" s="52">
        <f t="shared" si="25"/>
        <v>7.3106423887803534E-3</v>
      </c>
      <c r="J67" s="174"/>
      <c r="K67" s="198"/>
      <c r="L67" s="183"/>
      <c r="M67"/>
      <c r="Q67" s="13"/>
    </row>
    <row r="68" spans="1:17" ht="18.75">
      <c r="A68" s="32"/>
      <c r="B68" s="251">
        <f t="shared" si="19"/>
        <v>9.0029999999999983</v>
      </c>
      <c r="C68" s="97" t="s">
        <v>108</v>
      </c>
      <c r="D68" s="58" t="s">
        <v>27</v>
      </c>
      <c r="E68" s="122">
        <v>2</v>
      </c>
      <c r="F68" s="47">
        <v>77441</v>
      </c>
      <c r="G68" s="47">
        <f t="shared" si="23"/>
        <v>154882</v>
      </c>
      <c r="H68" s="51">
        <f t="shared" si="24"/>
        <v>1.1629838738082474E-2</v>
      </c>
      <c r="I68" s="52">
        <f t="shared" si="25"/>
        <v>2.3259677476164947E-2</v>
      </c>
      <c r="J68" s="174"/>
      <c r="K68" s="198"/>
      <c r="L68" s="183"/>
      <c r="M68"/>
      <c r="Q68" s="13"/>
    </row>
    <row r="69" spans="1:17" ht="18.75">
      <c r="A69" s="32"/>
      <c r="B69" s="251">
        <f t="shared" si="19"/>
        <v>9.0039999999999978</v>
      </c>
      <c r="C69" s="97" t="s">
        <v>109</v>
      </c>
      <c r="D69" s="58" t="s">
        <v>27</v>
      </c>
      <c r="E69" s="122">
        <v>2</v>
      </c>
      <c r="F69" s="47">
        <v>22845.0625</v>
      </c>
      <c r="G69" s="47">
        <f t="shared" si="23"/>
        <v>45690.125</v>
      </c>
      <c r="H69" s="51">
        <f t="shared" si="24"/>
        <v>3.4307975469895177E-3</v>
      </c>
      <c r="I69" s="52">
        <f t="shared" si="25"/>
        <v>6.8615950939790353E-3</v>
      </c>
      <c r="J69" s="174"/>
      <c r="K69" s="198"/>
      <c r="L69" s="183"/>
      <c r="M69"/>
      <c r="Q69" s="13"/>
    </row>
    <row r="70" spans="1:17" ht="18.75">
      <c r="A70" s="32"/>
      <c r="B70" s="251">
        <f t="shared" si="19"/>
        <v>9.0049999999999972</v>
      </c>
      <c r="C70" s="97" t="s">
        <v>110</v>
      </c>
      <c r="D70" s="58" t="s">
        <v>27</v>
      </c>
      <c r="E70" s="122">
        <v>2</v>
      </c>
      <c r="F70" s="47">
        <v>6738.375</v>
      </c>
      <c r="G70" s="47">
        <f t="shared" si="23"/>
        <v>13476.75</v>
      </c>
      <c r="H70" s="51">
        <f t="shared" si="24"/>
        <v>1.0119473483907297E-3</v>
      </c>
      <c r="I70" s="52">
        <f t="shared" si="25"/>
        <v>2.0238946967814594E-3</v>
      </c>
      <c r="J70" s="174"/>
      <c r="K70" s="198"/>
      <c r="L70" s="183"/>
      <c r="M70"/>
      <c r="Q70" s="13"/>
    </row>
    <row r="71" spans="1:17" ht="18.75">
      <c r="A71" s="32"/>
      <c r="B71" s="251">
        <f t="shared" si="19"/>
        <v>9.0059999999999967</v>
      </c>
      <c r="C71" s="97" t="s">
        <v>111</v>
      </c>
      <c r="D71" s="58" t="s">
        <v>27</v>
      </c>
      <c r="E71" s="122">
        <v>2</v>
      </c>
      <c r="F71" s="47">
        <v>21320.0625</v>
      </c>
      <c r="G71" s="47">
        <f t="shared" si="23"/>
        <v>42640.125</v>
      </c>
      <c r="H71" s="51">
        <f t="shared" si="24"/>
        <v>3.2017779827331707E-3</v>
      </c>
      <c r="I71" s="52">
        <f t="shared" si="25"/>
        <v>6.4035559654663414E-3</v>
      </c>
      <c r="J71" s="174"/>
      <c r="K71" s="198"/>
      <c r="L71" s="183"/>
      <c r="M71"/>
      <c r="Q71" s="13"/>
    </row>
    <row r="72" spans="1:17" ht="18.75">
      <c r="A72" s="32"/>
      <c r="B72" s="251">
        <f t="shared" si="19"/>
        <v>9.0069999999999961</v>
      </c>
      <c r="C72" s="97" t="s">
        <v>112</v>
      </c>
      <c r="D72" s="58" t="s">
        <v>27</v>
      </c>
      <c r="E72" s="122">
        <v>2</v>
      </c>
      <c r="F72" s="47">
        <v>93375.331967213118</v>
      </c>
      <c r="G72" s="47">
        <f t="shared" si="23"/>
        <v>186750.66393442624</v>
      </c>
      <c r="H72" s="51">
        <f t="shared" si="24"/>
        <v>1.4022805140605181E-2</v>
      </c>
      <c r="I72" s="52">
        <f t="shared" si="25"/>
        <v>2.8045610281210363E-2</v>
      </c>
      <c r="J72" s="174"/>
      <c r="K72" s="198"/>
      <c r="L72" s="183"/>
      <c r="M72"/>
      <c r="Q72" s="13"/>
    </row>
    <row r="73" spans="1:17" ht="18.75">
      <c r="A73" s="32"/>
      <c r="B73" s="251">
        <f t="shared" si="19"/>
        <v>9.0079999999999956</v>
      </c>
      <c r="C73" s="97" t="s">
        <v>113</v>
      </c>
      <c r="D73" s="58" t="s">
        <v>27</v>
      </c>
      <c r="E73" s="122">
        <v>2</v>
      </c>
      <c r="F73" s="47">
        <v>18656.277663934427</v>
      </c>
      <c r="G73" s="47">
        <f t="shared" si="23"/>
        <v>37312.555327868853</v>
      </c>
      <c r="H73" s="51">
        <f t="shared" si="24"/>
        <v>2.8017393975342184E-3</v>
      </c>
      <c r="I73" s="52">
        <f t="shared" si="25"/>
        <v>5.6034787950684367E-3</v>
      </c>
      <c r="J73" s="174"/>
      <c r="K73" s="198"/>
      <c r="L73" s="183"/>
      <c r="M73"/>
      <c r="Q73" s="13"/>
    </row>
    <row r="74" spans="1:17" ht="18.75">
      <c r="A74" s="32"/>
      <c r="B74" s="251">
        <f t="shared" si="19"/>
        <v>9.008999999999995</v>
      </c>
      <c r="C74" s="97" t="s">
        <v>161</v>
      </c>
      <c r="D74" s="58" t="s">
        <v>27</v>
      </c>
      <c r="E74" s="122">
        <v>2</v>
      </c>
      <c r="F74" s="47">
        <v>6513.375</v>
      </c>
      <c r="G74" s="47">
        <f t="shared" si="23"/>
        <v>13026.75</v>
      </c>
      <c r="H74" s="51">
        <f t="shared" si="24"/>
        <v>9.7815757661520297E-4</v>
      </c>
      <c r="I74" s="52">
        <f t="shared" si="25"/>
        <v>1.9563151532304059E-3</v>
      </c>
      <c r="J74" s="174"/>
      <c r="K74" s="198"/>
      <c r="L74" s="183"/>
      <c r="M74"/>
      <c r="Q74" s="13"/>
    </row>
    <row r="75" spans="1:17" ht="19.5" thickBot="1">
      <c r="A75" s="32"/>
      <c r="B75" s="258">
        <f t="shared" si="19"/>
        <v>9.0099999999999945</v>
      </c>
      <c r="C75" s="155" t="s">
        <v>114</v>
      </c>
      <c r="D75" s="58" t="s">
        <v>27</v>
      </c>
      <c r="E75" s="156">
        <v>2</v>
      </c>
      <c r="F75" s="55">
        <v>14062.665983606557</v>
      </c>
      <c r="G75" s="55">
        <f t="shared" si="23"/>
        <v>28125.331967213115</v>
      </c>
      <c r="H75" s="51">
        <f t="shared" si="24"/>
        <v>2.1118856628512313E-3</v>
      </c>
      <c r="I75" s="52">
        <f t="shared" si="25"/>
        <v>4.2237713257024627E-3</v>
      </c>
      <c r="J75" s="174"/>
      <c r="K75" s="198"/>
      <c r="L75" s="183"/>
      <c r="M75"/>
      <c r="Q75" s="13"/>
    </row>
    <row r="76" spans="1:17" ht="19.5" thickBot="1">
      <c r="A76" s="32"/>
      <c r="B76" s="253">
        <v>10</v>
      </c>
      <c r="C76" s="144" t="s">
        <v>128</v>
      </c>
      <c r="D76" s="154"/>
      <c r="E76" s="146"/>
      <c r="F76" s="147"/>
      <c r="G76" s="147"/>
      <c r="H76" s="149"/>
      <c r="I76" s="149"/>
      <c r="J76" s="143">
        <f>K76/K148</f>
        <v>9.0106058068070982E-3</v>
      </c>
      <c r="K76" s="200">
        <f>SUM(G77:G79)</f>
        <v>60000</v>
      </c>
      <c r="L76" s="150">
        <f>+K76*0.2</f>
        <v>12000</v>
      </c>
      <c r="M76"/>
      <c r="Q76" s="13"/>
    </row>
    <row r="77" spans="1:17" ht="18.75">
      <c r="A77" s="32"/>
      <c r="B77" s="251">
        <f t="shared" si="19"/>
        <v>10.000999999999999</v>
      </c>
      <c r="C77" s="116" t="s">
        <v>116</v>
      </c>
      <c r="D77" s="58" t="s">
        <v>27</v>
      </c>
      <c r="E77" s="122">
        <v>2</v>
      </c>
      <c r="F77" s="47">
        <v>12000</v>
      </c>
      <c r="G77" s="47">
        <f t="shared" ref="G77:G79" si="26">E77*F77</f>
        <v>24000</v>
      </c>
      <c r="H77" s="51">
        <f t="shared" ref="H77:I79" si="27">+F77/$K$148</f>
        <v>1.8021211613614195E-3</v>
      </c>
      <c r="I77" s="52">
        <f t="shared" si="27"/>
        <v>3.604242322722839E-3</v>
      </c>
      <c r="J77" s="173"/>
      <c r="K77" s="197"/>
      <c r="L77" s="182"/>
      <c r="M77"/>
      <c r="Q77" s="12"/>
    </row>
    <row r="78" spans="1:17" ht="18.75">
      <c r="A78" s="32"/>
      <c r="B78" s="251">
        <f t="shared" si="19"/>
        <v>10.001999999999999</v>
      </c>
      <c r="C78" s="59" t="s">
        <v>117</v>
      </c>
      <c r="D78" s="58" t="s">
        <v>27</v>
      </c>
      <c r="E78" s="122">
        <v>2</v>
      </c>
      <c r="F78" s="47">
        <v>8000</v>
      </c>
      <c r="G78" s="47">
        <f t="shared" si="26"/>
        <v>16000</v>
      </c>
      <c r="H78" s="51">
        <f t="shared" si="27"/>
        <v>1.2014141075742796E-3</v>
      </c>
      <c r="I78" s="52">
        <f t="shared" si="27"/>
        <v>2.4028282151485592E-3</v>
      </c>
      <c r="J78" s="173"/>
      <c r="K78" s="197"/>
      <c r="L78" s="182"/>
      <c r="M78"/>
      <c r="Q78" s="12"/>
    </row>
    <row r="79" spans="1:17" ht="19.5" thickBot="1">
      <c r="A79" s="32"/>
      <c r="B79" s="251">
        <f t="shared" si="19"/>
        <v>10.002999999999998</v>
      </c>
      <c r="C79" s="59" t="s">
        <v>118</v>
      </c>
      <c r="D79" s="58" t="s">
        <v>27</v>
      </c>
      <c r="E79" s="122">
        <v>2</v>
      </c>
      <c r="F79" s="47">
        <v>10000</v>
      </c>
      <c r="G79" s="47">
        <f t="shared" si="26"/>
        <v>20000</v>
      </c>
      <c r="H79" s="51">
        <f t="shared" si="27"/>
        <v>1.5017676344678496E-3</v>
      </c>
      <c r="I79" s="52">
        <f t="shared" si="27"/>
        <v>3.0035352689356991E-3</v>
      </c>
      <c r="J79" s="173"/>
      <c r="K79" s="197"/>
      <c r="L79" s="182"/>
      <c r="M79"/>
      <c r="Q79" s="12"/>
    </row>
    <row r="80" spans="1:17" ht="19.5" thickBot="1">
      <c r="B80" s="253">
        <v>11</v>
      </c>
      <c r="C80" s="144" t="s">
        <v>129</v>
      </c>
      <c r="D80" s="154"/>
      <c r="E80" s="146"/>
      <c r="F80" s="147"/>
      <c r="G80" s="147"/>
      <c r="H80" s="149"/>
      <c r="I80" s="149"/>
      <c r="J80" s="143">
        <f>K80/K148</f>
        <v>3.9346312023057661E-2</v>
      </c>
      <c r="K80" s="200">
        <f>SUM(G81:G85)</f>
        <v>262000</v>
      </c>
      <c r="L80" s="150">
        <f>+K80*0.25</f>
        <v>65500</v>
      </c>
    </row>
    <row r="81" spans="1:12" ht="18.75">
      <c r="B81" s="250">
        <f t="shared" si="19"/>
        <v>11.000999999999999</v>
      </c>
      <c r="C81" s="161" t="s">
        <v>119</v>
      </c>
      <c r="D81" s="117" t="s">
        <v>27</v>
      </c>
      <c r="E81" s="126">
        <v>2</v>
      </c>
      <c r="F81" s="37">
        <v>14000</v>
      </c>
      <c r="G81" s="37">
        <f t="shared" ref="G81:G84" si="28">E81*F81</f>
        <v>28000</v>
      </c>
      <c r="H81" s="162">
        <f t="shared" ref="H81:I85" si="29">+F81/$K$148</f>
        <v>2.1024746882549895E-3</v>
      </c>
      <c r="I81" s="64">
        <f t="shared" si="29"/>
        <v>4.2049493765099789E-3</v>
      </c>
      <c r="J81" s="176"/>
      <c r="K81" s="202"/>
      <c r="L81" s="186"/>
    </row>
    <row r="82" spans="1:12" ht="18.75">
      <c r="B82" s="251">
        <f t="shared" si="19"/>
        <v>11.001999999999999</v>
      </c>
      <c r="C82" s="118" t="s">
        <v>162</v>
      </c>
      <c r="D82" s="98" t="s">
        <v>27</v>
      </c>
      <c r="E82" s="122">
        <v>2</v>
      </c>
      <c r="F82" s="47">
        <v>75000</v>
      </c>
      <c r="G82" s="47">
        <f t="shared" si="28"/>
        <v>150000</v>
      </c>
      <c r="H82" s="115">
        <f t="shared" si="29"/>
        <v>1.1263257258508871E-2</v>
      </c>
      <c r="I82" s="46">
        <f t="shared" si="29"/>
        <v>2.2526514517017742E-2</v>
      </c>
      <c r="J82" s="177"/>
      <c r="K82" s="201"/>
      <c r="L82" s="185"/>
    </row>
    <row r="83" spans="1:12" ht="18.75">
      <c r="B83" s="251">
        <f t="shared" si="19"/>
        <v>11.002999999999998</v>
      </c>
      <c r="C83" s="118" t="s">
        <v>120</v>
      </c>
      <c r="D83" s="98" t="s">
        <v>27</v>
      </c>
      <c r="E83" s="122">
        <v>2</v>
      </c>
      <c r="F83" s="47">
        <v>18000</v>
      </c>
      <c r="G83" s="47">
        <f t="shared" si="28"/>
        <v>36000</v>
      </c>
      <c r="H83" s="115">
        <f t="shared" si="29"/>
        <v>2.7031817420421294E-3</v>
      </c>
      <c r="I83" s="46">
        <f t="shared" si="29"/>
        <v>5.4063634840842588E-3</v>
      </c>
      <c r="J83" s="177"/>
      <c r="K83" s="201"/>
      <c r="L83" s="185"/>
    </row>
    <row r="84" spans="1:12" ht="18.75">
      <c r="B84" s="251">
        <f t="shared" si="19"/>
        <v>11.003999999999998</v>
      </c>
      <c r="C84" s="118" t="s">
        <v>147</v>
      </c>
      <c r="D84" s="98" t="s">
        <v>27</v>
      </c>
      <c r="E84" s="122">
        <v>2</v>
      </c>
      <c r="F84" s="47">
        <v>16000</v>
      </c>
      <c r="G84" s="47">
        <f t="shared" si="28"/>
        <v>32000</v>
      </c>
      <c r="H84" s="115">
        <f t="shared" si="29"/>
        <v>2.4028282151485592E-3</v>
      </c>
      <c r="I84" s="46">
        <f t="shared" si="29"/>
        <v>4.8056564302971184E-3</v>
      </c>
      <c r="J84" s="177"/>
      <c r="K84" s="201"/>
      <c r="L84" s="185"/>
    </row>
    <row r="85" spans="1:12" ht="19.5" thickBot="1">
      <c r="B85" s="251">
        <f t="shared" si="19"/>
        <v>11.004999999999997</v>
      </c>
      <c r="C85" s="119" t="s">
        <v>121</v>
      </c>
      <c r="D85" s="120" t="s">
        <v>27</v>
      </c>
      <c r="E85" s="122">
        <v>2</v>
      </c>
      <c r="F85" s="55">
        <v>8000</v>
      </c>
      <c r="G85" s="55">
        <f>E85*F85</f>
        <v>16000</v>
      </c>
      <c r="H85" s="121">
        <f t="shared" si="29"/>
        <v>1.2014141075742796E-3</v>
      </c>
      <c r="I85" s="52">
        <f t="shared" si="29"/>
        <v>2.4028282151485592E-3</v>
      </c>
      <c r="J85" s="178"/>
      <c r="K85" s="207"/>
      <c r="L85" s="191"/>
    </row>
    <row r="86" spans="1:12" ht="19.5" thickBot="1">
      <c r="B86" s="253">
        <v>12</v>
      </c>
      <c r="C86" s="144" t="s">
        <v>130</v>
      </c>
      <c r="D86" s="154"/>
      <c r="E86" s="146"/>
      <c r="F86" s="147"/>
      <c r="G86" s="147"/>
      <c r="H86" s="149"/>
      <c r="I86" s="149"/>
      <c r="J86" s="143">
        <f>K86/K148</f>
        <v>2.6111346493065086E-2</v>
      </c>
      <c r="K86" s="200">
        <f>SUM(G87:G89)</f>
        <v>173870.75</v>
      </c>
      <c r="L86" s="150">
        <f>+K86*0.2</f>
        <v>34774.15</v>
      </c>
    </row>
    <row r="87" spans="1:12" ht="18.75">
      <c r="B87" s="251">
        <f t="shared" si="19"/>
        <v>12.000999999999999</v>
      </c>
      <c r="C87" s="71" t="s">
        <v>122</v>
      </c>
      <c r="D87" s="72" t="s">
        <v>4</v>
      </c>
      <c r="E87" s="122">
        <v>2</v>
      </c>
      <c r="F87" s="37">
        <v>22240.75</v>
      </c>
      <c r="G87" s="38">
        <f t="shared" ref="G87:G89" si="30">E87*F87</f>
        <v>44481.5</v>
      </c>
      <c r="H87" s="63">
        <f t="shared" ref="H87:I89" si="31">+F87/$K$148</f>
        <v>3.3400438516290824E-3</v>
      </c>
      <c r="I87" s="64">
        <f t="shared" si="31"/>
        <v>6.6800877032581647E-3</v>
      </c>
      <c r="J87" s="23"/>
      <c r="K87" s="208"/>
      <c r="L87" s="192"/>
    </row>
    <row r="88" spans="1:12" ht="18.75">
      <c r="B88" s="251">
        <f t="shared" si="19"/>
        <v>12.001999999999999</v>
      </c>
      <c r="C88" s="71" t="s">
        <v>123</v>
      </c>
      <c r="D88" s="72" t="s">
        <v>1</v>
      </c>
      <c r="E88" s="122">
        <v>2</v>
      </c>
      <c r="F88" s="37">
        <v>43960.875</v>
      </c>
      <c r="G88" s="38">
        <f t="shared" si="30"/>
        <v>87921.75</v>
      </c>
      <c r="H88" s="48">
        <f t="shared" si="31"/>
        <v>6.601901925788683E-3</v>
      </c>
      <c r="I88" s="46">
        <f t="shared" si="31"/>
        <v>1.3203803851577366E-2</v>
      </c>
      <c r="J88" s="23"/>
      <c r="K88" s="208"/>
      <c r="L88" s="192"/>
    </row>
    <row r="89" spans="1:12" ht="19.5" thickBot="1">
      <c r="B89" s="251">
        <f t="shared" si="19"/>
        <v>12.002999999999998</v>
      </c>
      <c r="C89" s="71" t="s">
        <v>124</v>
      </c>
      <c r="D89" s="72" t="s">
        <v>4</v>
      </c>
      <c r="E89" s="122">
        <v>2</v>
      </c>
      <c r="F89" s="37">
        <v>20733.75</v>
      </c>
      <c r="G89" s="38">
        <f t="shared" si="30"/>
        <v>41467.5</v>
      </c>
      <c r="H89" s="48">
        <f t="shared" si="31"/>
        <v>3.1137274691147776E-3</v>
      </c>
      <c r="I89" s="46">
        <f t="shared" si="31"/>
        <v>6.2274549382295551E-3</v>
      </c>
      <c r="J89" s="23"/>
      <c r="K89" s="208"/>
      <c r="L89" s="192"/>
    </row>
    <row r="90" spans="1:12" ht="19.5" thickBot="1">
      <c r="B90" s="253">
        <v>13</v>
      </c>
      <c r="C90" s="144" t="s">
        <v>150</v>
      </c>
      <c r="D90" s="154"/>
      <c r="E90" s="146"/>
      <c r="F90" s="147"/>
      <c r="G90" s="147"/>
      <c r="H90" s="149"/>
      <c r="I90" s="149"/>
      <c r="J90" s="143">
        <f>K90/K148</f>
        <v>1.6369267215699559E-2</v>
      </c>
      <c r="K90" s="200">
        <f>SUM(G91:G96)</f>
        <v>109000</v>
      </c>
      <c r="L90" s="150">
        <f>+K90*0.2</f>
        <v>21800</v>
      </c>
    </row>
    <row r="91" spans="1:12" ht="18.75">
      <c r="A91" s="3"/>
      <c r="B91" s="250">
        <f t="shared" ref="B91:B96" si="32">+B90+0.001</f>
        <v>13.000999999999999</v>
      </c>
      <c r="C91" s="228" t="s">
        <v>143</v>
      </c>
      <c r="D91" s="117" t="s">
        <v>27</v>
      </c>
      <c r="E91" s="245">
        <v>1</v>
      </c>
      <c r="F91" s="37">
        <v>15000</v>
      </c>
      <c r="G91" s="37">
        <f t="shared" ref="G91" si="33">E91*F91</f>
        <v>15000</v>
      </c>
      <c r="H91" s="162">
        <f t="shared" ref="H91:I96" si="34">+F91/$K$148</f>
        <v>2.2526514517017746E-3</v>
      </c>
      <c r="I91" s="64">
        <f t="shared" si="34"/>
        <v>2.2526514517017746E-3</v>
      </c>
      <c r="J91" s="246"/>
      <c r="K91" s="246"/>
      <c r="L91" s="18"/>
    </row>
    <row r="92" spans="1:12" ht="18.75">
      <c r="B92" s="251">
        <f t="shared" si="32"/>
        <v>13.001999999999999</v>
      </c>
      <c r="C92" s="99" t="s">
        <v>136</v>
      </c>
      <c r="D92" s="98" t="s">
        <v>27</v>
      </c>
      <c r="E92" s="242">
        <v>1</v>
      </c>
      <c r="F92" s="47">
        <v>20000</v>
      </c>
      <c r="G92" s="47">
        <f>E92*F92</f>
        <v>20000</v>
      </c>
      <c r="H92" s="115">
        <f t="shared" si="34"/>
        <v>3.0035352689356991E-3</v>
      </c>
      <c r="I92" s="46">
        <f t="shared" si="34"/>
        <v>3.0035352689356991E-3</v>
      </c>
      <c r="J92" s="33"/>
      <c r="K92" s="33"/>
      <c r="L92" s="26"/>
    </row>
    <row r="93" spans="1:12" ht="18.75">
      <c r="B93" s="251">
        <f t="shared" si="32"/>
        <v>13.002999999999998</v>
      </c>
      <c r="C93" s="99" t="s">
        <v>137</v>
      </c>
      <c r="D93" s="98" t="s">
        <v>27</v>
      </c>
      <c r="E93" s="242">
        <v>1</v>
      </c>
      <c r="F93" s="47">
        <v>12000</v>
      </c>
      <c r="G93" s="47">
        <f t="shared" ref="G93:G96" si="35">E93*F93</f>
        <v>12000</v>
      </c>
      <c r="H93" s="115">
        <f t="shared" si="34"/>
        <v>1.8021211613614195E-3</v>
      </c>
      <c r="I93" s="46">
        <f t="shared" si="34"/>
        <v>1.8021211613614195E-3</v>
      </c>
      <c r="J93" s="33"/>
      <c r="K93" s="33"/>
      <c r="L93" s="26"/>
    </row>
    <row r="94" spans="1:12" ht="18.75">
      <c r="B94" s="251">
        <f t="shared" si="32"/>
        <v>13.003999999999998</v>
      </c>
      <c r="C94" s="99" t="s">
        <v>163</v>
      </c>
      <c r="D94" s="98" t="s">
        <v>27</v>
      </c>
      <c r="E94" s="242">
        <v>1</v>
      </c>
      <c r="F94" s="47">
        <v>24000</v>
      </c>
      <c r="G94" s="47">
        <f t="shared" si="35"/>
        <v>24000</v>
      </c>
      <c r="H94" s="115">
        <f t="shared" si="34"/>
        <v>3.604242322722839E-3</v>
      </c>
      <c r="I94" s="46">
        <f t="shared" si="34"/>
        <v>3.604242322722839E-3</v>
      </c>
      <c r="J94" s="33"/>
      <c r="K94" s="33"/>
      <c r="L94" s="26"/>
    </row>
    <row r="95" spans="1:12" ht="18.75">
      <c r="B95" s="251">
        <f t="shared" si="32"/>
        <v>13.004999999999997</v>
      </c>
      <c r="C95" s="99" t="s">
        <v>138</v>
      </c>
      <c r="D95" s="98" t="s">
        <v>27</v>
      </c>
      <c r="E95" s="242">
        <v>1</v>
      </c>
      <c r="F95" s="47">
        <v>18000</v>
      </c>
      <c r="G95" s="47">
        <f t="shared" si="35"/>
        <v>18000</v>
      </c>
      <c r="H95" s="115">
        <f t="shared" si="34"/>
        <v>2.7031817420421294E-3</v>
      </c>
      <c r="I95" s="46">
        <f t="shared" si="34"/>
        <v>2.7031817420421294E-3</v>
      </c>
      <c r="J95" s="33"/>
      <c r="K95" s="33"/>
      <c r="L95" s="26"/>
    </row>
    <row r="96" spans="1:12" ht="19.5" thickBot="1">
      <c r="B96" s="252">
        <f t="shared" si="32"/>
        <v>13.005999999999997</v>
      </c>
      <c r="C96" s="100" t="s">
        <v>139</v>
      </c>
      <c r="D96" s="120" t="s">
        <v>27</v>
      </c>
      <c r="E96" s="243">
        <v>1</v>
      </c>
      <c r="F96" s="55">
        <v>20000</v>
      </c>
      <c r="G96" s="55">
        <f t="shared" si="35"/>
        <v>20000</v>
      </c>
      <c r="H96" s="121">
        <f t="shared" si="34"/>
        <v>3.0035352689356991E-3</v>
      </c>
      <c r="I96" s="52">
        <f t="shared" si="34"/>
        <v>3.0035352689356991E-3</v>
      </c>
      <c r="J96" s="56"/>
      <c r="K96" s="56"/>
      <c r="L96" s="25"/>
    </row>
    <row r="97" spans="1:12" ht="19.5" thickBot="1">
      <c r="B97" s="253">
        <v>14</v>
      </c>
      <c r="C97" s="144" t="s">
        <v>149</v>
      </c>
      <c r="D97" s="154"/>
      <c r="E97" s="146"/>
      <c r="F97" s="147"/>
      <c r="G97" s="147"/>
      <c r="H97" s="149"/>
      <c r="I97" s="149"/>
      <c r="J97" s="143">
        <f>K97/K148</f>
        <v>5.4814518658076513E-3</v>
      </c>
      <c r="K97" s="200">
        <f>SUM(G98:G100)</f>
        <v>36500</v>
      </c>
      <c r="L97" s="150">
        <f>+K97*0.2</f>
        <v>7300</v>
      </c>
    </row>
    <row r="98" spans="1:12" ht="18.75">
      <c r="A98" s="3"/>
      <c r="B98" s="259">
        <f t="shared" ref="B98:B100" si="36">+B97+0.001</f>
        <v>14.000999999999999</v>
      </c>
      <c r="C98" s="73" t="s">
        <v>140</v>
      </c>
      <c r="D98" s="98" t="s">
        <v>27</v>
      </c>
      <c r="E98" s="125">
        <v>1</v>
      </c>
      <c r="F98" s="37">
        <v>25000</v>
      </c>
      <c r="G98" s="38">
        <f t="shared" ref="G98:G100" si="37">E98*F98</f>
        <v>25000</v>
      </c>
      <c r="H98" s="63">
        <f t="shared" ref="H98:I100" si="38">+F98/$K$148</f>
        <v>3.7544190861696241E-3</v>
      </c>
      <c r="I98" s="64">
        <f t="shared" si="38"/>
        <v>3.7544190861696241E-3</v>
      </c>
      <c r="J98" s="23"/>
      <c r="K98" s="209"/>
      <c r="L98" s="193"/>
    </row>
    <row r="99" spans="1:12" ht="18.75">
      <c r="A99" s="3"/>
      <c r="B99" s="251">
        <f t="shared" si="36"/>
        <v>14.001999999999999</v>
      </c>
      <c r="C99" s="74" t="s">
        <v>141</v>
      </c>
      <c r="D99" s="98" t="s">
        <v>27</v>
      </c>
      <c r="E99" s="125">
        <v>1</v>
      </c>
      <c r="F99" s="37">
        <v>8000</v>
      </c>
      <c r="G99" s="38">
        <f t="shared" si="37"/>
        <v>8000</v>
      </c>
      <c r="H99" s="48">
        <f t="shared" si="38"/>
        <v>1.2014141075742796E-3</v>
      </c>
      <c r="I99" s="46">
        <f t="shared" si="38"/>
        <v>1.2014141075742796E-3</v>
      </c>
      <c r="J99" s="28"/>
      <c r="K99" s="203"/>
      <c r="L99" s="187"/>
    </row>
    <row r="100" spans="1:12" ht="19.5" thickBot="1">
      <c r="B100" s="252">
        <f t="shared" si="36"/>
        <v>14.002999999999998</v>
      </c>
      <c r="C100" s="163" t="s">
        <v>142</v>
      </c>
      <c r="D100" s="120" t="s">
        <v>27</v>
      </c>
      <c r="E100" s="125">
        <v>1</v>
      </c>
      <c r="F100" s="49">
        <v>3500</v>
      </c>
      <c r="G100" s="50">
        <f t="shared" si="37"/>
        <v>3500</v>
      </c>
      <c r="H100" s="51">
        <f t="shared" si="38"/>
        <v>5.2561867206374737E-4</v>
      </c>
      <c r="I100" s="52">
        <f t="shared" si="38"/>
        <v>5.2561867206374737E-4</v>
      </c>
      <c r="J100" s="22"/>
      <c r="K100" s="198"/>
      <c r="L100" s="183"/>
    </row>
    <row r="101" spans="1:12" ht="19.5" thickBot="1">
      <c r="A101" s="32"/>
      <c r="B101" s="254">
        <v>15</v>
      </c>
      <c r="C101" s="164" t="s">
        <v>131</v>
      </c>
      <c r="D101" s="165"/>
      <c r="E101" s="166"/>
      <c r="F101" s="167"/>
      <c r="G101" s="168"/>
      <c r="H101" s="169"/>
      <c r="I101" s="169"/>
      <c r="J101" s="143">
        <f>K101/K148</f>
        <v>8.5106598524545773E-2</v>
      </c>
      <c r="K101" s="200">
        <f>SUM(G102:G112)</f>
        <v>566709.5</v>
      </c>
      <c r="L101" s="150">
        <f>+K101*0.25</f>
        <v>141677.375</v>
      </c>
    </row>
    <row r="102" spans="1:12" ht="18.75">
      <c r="A102" s="32"/>
      <c r="B102" s="250">
        <f t="shared" ref="B102:B112" si="39">+B101+0.001</f>
        <v>15.000999999999999</v>
      </c>
      <c r="C102" s="116" t="s">
        <v>98</v>
      </c>
      <c r="D102" s="157" t="s">
        <v>27</v>
      </c>
      <c r="E102" s="126">
        <v>4</v>
      </c>
      <c r="F102" s="37">
        <v>20829.375</v>
      </c>
      <c r="G102" s="37">
        <f t="shared" ref="G102:G112" si="40">E102*F102</f>
        <v>83317.5</v>
      </c>
      <c r="H102" s="162">
        <f t="shared" ref="H102:H112" si="41">+F102/$K$148</f>
        <v>3.1280881221193765E-3</v>
      </c>
      <c r="I102" s="64">
        <f t="shared" ref="I102:I112" si="42">+G102/$K$148</f>
        <v>1.2512352488477506E-2</v>
      </c>
      <c r="J102" s="179"/>
      <c r="K102" s="206"/>
      <c r="L102" s="190"/>
    </row>
    <row r="103" spans="1:12" ht="18.75">
      <c r="A103" s="32"/>
      <c r="B103" s="251">
        <f t="shared" si="39"/>
        <v>15.001999999999999</v>
      </c>
      <c r="C103" s="97" t="s">
        <v>99</v>
      </c>
      <c r="D103" s="58" t="s">
        <v>27</v>
      </c>
      <c r="E103" s="122">
        <v>4</v>
      </c>
      <c r="F103" s="47">
        <v>2013.375</v>
      </c>
      <c r="G103" s="47">
        <f t="shared" si="40"/>
        <v>8053.5</v>
      </c>
      <c r="H103" s="115">
        <f t="shared" si="41"/>
        <v>3.0236214110467068E-4</v>
      </c>
      <c r="I103" s="46">
        <f t="shared" si="42"/>
        <v>1.2094485644186827E-3</v>
      </c>
      <c r="J103" s="173"/>
      <c r="K103" s="197"/>
      <c r="L103" s="182"/>
    </row>
    <row r="104" spans="1:12" ht="18.75">
      <c r="A104" s="32"/>
      <c r="B104" s="251">
        <f t="shared" si="39"/>
        <v>15.002999999999998</v>
      </c>
      <c r="C104" s="97" t="s">
        <v>100</v>
      </c>
      <c r="D104" s="58" t="s">
        <v>27</v>
      </c>
      <c r="E104" s="122">
        <v>4</v>
      </c>
      <c r="F104" s="47">
        <v>12495</v>
      </c>
      <c r="G104" s="47">
        <f t="shared" si="40"/>
        <v>49980</v>
      </c>
      <c r="H104" s="115">
        <f t="shared" si="41"/>
        <v>1.8764586592675781E-3</v>
      </c>
      <c r="I104" s="46">
        <f t="shared" si="42"/>
        <v>7.5058346370703126E-3</v>
      </c>
      <c r="J104" s="173"/>
      <c r="K104" s="197"/>
      <c r="L104" s="182"/>
    </row>
    <row r="105" spans="1:12" ht="18.75">
      <c r="A105" s="32"/>
      <c r="B105" s="251">
        <f t="shared" si="39"/>
        <v>15.003999999999998</v>
      </c>
      <c r="C105" s="97" t="s">
        <v>101</v>
      </c>
      <c r="D105" s="58" t="s">
        <v>27</v>
      </c>
      <c r="E105" s="122">
        <v>4</v>
      </c>
      <c r="F105" s="47">
        <v>2082.9375</v>
      </c>
      <c r="G105" s="47">
        <f t="shared" si="40"/>
        <v>8331.75</v>
      </c>
      <c r="H105" s="115">
        <f t="shared" si="41"/>
        <v>3.1280881221193766E-4</v>
      </c>
      <c r="I105" s="46">
        <f t="shared" si="42"/>
        <v>1.2512352488477506E-3</v>
      </c>
      <c r="J105" s="173"/>
      <c r="K105" s="197"/>
      <c r="L105" s="182"/>
    </row>
    <row r="106" spans="1:12" ht="18.75">
      <c r="A106" s="32"/>
      <c r="B106" s="251">
        <f t="shared" si="39"/>
        <v>15.004999999999997</v>
      </c>
      <c r="C106" s="97" t="s">
        <v>102</v>
      </c>
      <c r="D106" s="58" t="s">
        <v>27</v>
      </c>
      <c r="E106" s="122">
        <v>4</v>
      </c>
      <c r="F106" s="47">
        <v>4894.3125</v>
      </c>
      <c r="G106" s="47">
        <f t="shared" si="40"/>
        <v>19577.25</v>
      </c>
      <c r="H106" s="115">
        <f t="shared" si="41"/>
        <v>7.3501201054714275E-4</v>
      </c>
      <c r="I106" s="46">
        <f t="shared" si="42"/>
        <v>2.940048042188571E-3</v>
      </c>
      <c r="J106" s="173"/>
      <c r="K106" s="197"/>
      <c r="L106" s="182"/>
    </row>
    <row r="107" spans="1:12" ht="18.75">
      <c r="A107" s="32"/>
      <c r="B107" s="251">
        <f t="shared" si="39"/>
        <v>15.005999999999997</v>
      </c>
      <c r="C107" s="97" t="s">
        <v>103</v>
      </c>
      <c r="D107" s="58" t="s">
        <v>27</v>
      </c>
      <c r="E107" s="122">
        <v>4</v>
      </c>
      <c r="F107" s="47">
        <v>8262.875</v>
      </c>
      <c r="G107" s="47">
        <f t="shared" si="40"/>
        <v>33051.5</v>
      </c>
      <c r="H107" s="115">
        <f t="shared" si="41"/>
        <v>1.2408918242653533E-3</v>
      </c>
      <c r="I107" s="46">
        <f t="shared" si="42"/>
        <v>4.9635672970614131E-3</v>
      </c>
      <c r="J107" s="173"/>
      <c r="K107" s="197"/>
      <c r="L107" s="182"/>
    </row>
    <row r="108" spans="1:12" ht="18.75">
      <c r="A108" s="32"/>
      <c r="B108" s="251">
        <f t="shared" si="39"/>
        <v>15.006999999999996</v>
      </c>
      <c r="C108" s="97" t="s">
        <v>104</v>
      </c>
      <c r="D108" s="58" t="s">
        <v>27</v>
      </c>
      <c r="E108" s="122">
        <v>4</v>
      </c>
      <c r="F108" s="47">
        <v>34715.625</v>
      </c>
      <c r="G108" s="47">
        <f t="shared" si="40"/>
        <v>138862.5</v>
      </c>
      <c r="H108" s="115">
        <f t="shared" si="41"/>
        <v>5.2134802035322938E-3</v>
      </c>
      <c r="I108" s="46">
        <f t="shared" si="42"/>
        <v>2.0853920814129175E-2</v>
      </c>
      <c r="J108" s="173"/>
      <c r="K108" s="197"/>
      <c r="L108" s="182"/>
    </row>
    <row r="109" spans="1:12" ht="18.75">
      <c r="A109" s="32"/>
      <c r="B109" s="251">
        <f t="shared" si="39"/>
        <v>15.007999999999996</v>
      </c>
      <c r="C109" s="97" t="s">
        <v>105</v>
      </c>
      <c r="D109" s="58" t="s">
        <v>27</v>
      </c>
      <c r="E109" s="122">
        <v>4</v>
      </c>
      <c r="F109" s="47">
        <v>13886.25</v>
      </c>
      <c r="G109" s="47">
        <f t="shared" si="40"/>
        <v>55545</v>
      </c>
      <c r="H109" s="115">
        <f t="shared" si="41"/>
        <v>2.0853920814129178E-3</v>
      </c>
      <c r="I109" s="46">
        <f t="shared" si="42"/>
        <v>8.3415683256516712E-3</v>
      </c>
      <c r="J109" s="173"/>
      <c r="K109" s="197"/>
      <c r="L109" s="182"/>
    </row>
    <row r="110" spans="1:12" ht="18.75">
      <c r="A110" s="32"/>
      <c r="B110" s="251">
        <f t="shared" si="39"/>
        <v>15.008999999999995</v>
      </c>
      <c r="C110" s="97" t="s">
        <v>106</v>
      </c>
      <c r="D110" s="58" t="s">
        <v>27</v>
      </c>
      <c r="E110" s="122">
        <v>4</v>
      </c>
      <c r="F110" s="47">
        <v>5554.5</v>
      </c>
      <c r="G110" s="47">
        <f t="shared" si="40"/>
        <v>22218</v>
      </c>
      <c r="H110" s="115">
        <f t="shared" si="41"/>
        <v>8.3415683256516705E-4</v>
      </c>
      <c r="I110" s="46">
        <f t="shared" si="42"/>
        <v>3.3366273302606682E-3</v>
      </c>
      <c r="J110" s="173"/>
      <c r="K110" s="197"/>
      <c r="L110" s="182"/>
    </row>
    <row r="111" spans="1:12" ht="18.75">
      <c r="A111" s="32"/>
      <c r="B111" s="257">
        <f t="shared" si="39"/>
        <v>15.009999999999994</v>
      </c>
      <c r="C111" s="97" t="s">
        <v>160</v>
      </c>
      <c r="D111" s="58" t="s">
        <v>27</v>
      </c>
      <c r="E111" s="122">
        <v>4</v>
      </c>
      <c r="F111" s="47">
        <v>22777.25</v>
      </c>
      <c r="G111" s="47">
        <f t="shared" si="40"/>
        <v>91109</v>
      </c>
      <c r="H111" s="115">
        <f t="shared" si="41"/>
        <v>3.4206136852182826E-3</v>
      </c>
      <c r="I111" s="46">
        <f t="shared" si="42"/>
        <v>1.368245474087313E-2</v>
      </c>
      <c r="J111" s="173"/>
      <c r="K111" s="197"/>
      <c r="L111" s="182"/>
    </row>
    <row r="112" spans="1:12" ht="19.5" thickBot="1">
      <c r="A112" s="32"/>
      <c r="B112" s="252">
        <f t="shared" si="39"/>
        <v>15.010999999999994</v>
      </c>
      <c r="C112" s="155" t="s">
        <v>106</v>
      </c>
      <c r="D112" s="58" t="s">
        <v>27</v>
      </c>
      <c r="E112" s="156">
        <v>4</v>
      </c>
      <c r="F112" s="55">
        <v>14165.875</v>
      </c>
      <c r="G112" s="55">
        <f t="shared" si="40"/>
        <v>56663.5</v>
      </c>
      <c r="H112" s="121">
        <f t="shared" si="41"/>
        <v>2.1273852588917248E-3</v>
      </c>
      <c r="I112" s="52">
        <f t="shared" si="42"/>
        <v>8.5095410355668991E-3</v>
      </c>
      <c r="J112" s="174"/>
      <c r="K112" s="198"/>
      <c r="L112" s="183"/>
    </row>
    <row r="113" spans="1:17" ht="19.5" thickBot="1">
      <c r="A113" s="32"/>
      <c r="B113" s="253">
        <v>16</v>
      </c>
      <c r="C113" s="144" t="s">
        <v>132</v>
      </c>
      <c r="D113" s="154"/>
      <c r="E113" s="146"/>
      <c r="F113" s="147"/>
      <c r="G113" s="147"/>
      <c r="H113" s="149"/>
      <c r="I113" s="149"/>
      <c r="J113" s="143">
        <f>K113/K148</f>
        <v>0.216309068915465</v>
      </c>
      <c r="K113" s="200">
        <f>SUM(G114:G123)</f>
        <v>1440363.1024590165</v>
      </c>
      <c r="L113" s="150">
        <f>+K113*0.2</f>
        <v>288072.62049180333</v>
      </c>
      <c r="M113"/>
      <c r="Q113" s="13"/>
    </row>
    <row r="114" spans="1:17" ht="18.75">
      <c r="A114" s="32"/>
      <c r="B114" s="250">
        <f t="shared" ref="B114:B123" si="43">+B113+0.001</f>
        <v>16.001000000000001</v>
      </c>
      <c r="C114" s="116" t="s">
        <v>107</v>
      </c>
      <c r="D114" s="157" t="s">
        <v>27</v>
      </c>
      <c r="E114" s="126">
        <v>4</v>
      </c>
      <c r="F114" s="37">
        <v>76373.5</v>
      </c>
      <c r="G114" s="37">
        <f t="shared" ref="G114:G123" si="44">E114*F114</f>
        <v>305494</v>
      </c>
      <c r="H114" s="158">
        <f t="shared" ref="H114:H123" si="45">+F114/$K$148</f>
        <v>1.1469525043103031E-2</v>
      </c>
      <c r="I114" s="159">
        <f t="shared" ref="I114:I123" si="46">+G114/$K$148</f>
        <v>4.5878100172412124E-2</v>
      </c>
      <c r="J114" s="175"/>
      <c r="K114" s="199"/>
      <c r="L114" s="184"/>
      <c r="M114"/>
      <c r="Q114" s="13"/>
    </row>
    <row r="115" spans="1:17" ht="18.75">
      <c r="A115" s="32"/>
      <c r="B115" s="251">
        <f t="shared" si="43"/>
        <v>16.002000000000002</v>
      </c>
      <c r="C115" s="97" t="s">
        <v>115</v>
      </c>
      <c r="D115" s="58" t="s">
        <v>27</v>
      </c>
      <c r="E115" s="122">
        <v>4</v>
      </c>
      <c r="F115" s="47">
        <v>24340.125</v>
      </c>
      <c r="G115" s="47">
        <f t="shared" si="44"/>
        <v>97360.5</v>
      </c>
      <c r="H115" s="51">
        <f t="shared" si="45"/>
        <v>3.6553211943901767E-3</v>
      </c>
      <c r="I115" s="52">
        <f t="shared" si="46"/>
        <v>1.4621284777560707E-2</v>
      </c>
      <c r="J115" s="174"/>
      <c r="K115" s="198"/>
      <c r="L115" s="183"/>
      <c r="M115"/>
      <c r="Q115" s="13"/>
    </row>
    <row r="116" spans="1:17" ht="18.75">
      <c r="A116" s="32"/>
      <c r="B116" s="251">
        <f t="shared" si="43"/>
        <v>16.003000000000004</v>
      </c>
      <c r="C116" s="97" t="s">
        <v>108</v>
      </c>
      <c r="D116" s="58" t="s">
        <v>27</v>
      </c>
      <c r="E116" s="122">
        <v>4</v>
      </c>
      <c r="F116" s="47">
        <v>77441</v>
      </c>
      <c r="G116" s="47">
        <f t="shared" si="44"/>
        <v>309764</v>
      </c>
      <c r="H116" s="51">
        <f t="shared" si="45"/>
        <v>1.1629838738082474E-2</v>
      </c>
      <c r="I116" s="52">
        <f t="shared" si="46"/>
        <v>4.6519354952329894E-2</v>
      </c>
      <c r="J116" s="174"/>
      <c r="K116" s="198"/>
      <c r="L116" s="183"/>
      <c r="M116"/>
      <c r="Q116" s="13"/>
    </row>
    <row r="117" spans="1:17" ht="18.75">
      <c r="A117" s="32"/>
      <c r="B117" s="251">
        <f t="shared" si="43"/>
        <v>16.004000000000005</v>
      </c>
      <c r="C117" s="97" t="s">
        <v>109</v>
      </c>
      <c r="D117" s="58" t="s">
        <v>27</v>
      </c>
      <c r="E117" s="122">
        <v>4</v>
      </c>
      <c r="F117" s="47">
        <v>22845.0625</v>
      </c>
      <c r="G117" s="47">
        <f t="shared" si="44"/>
        <v>91380.25</v>
      </c>
      <c r="H117" s="51">
        <f t="shared" si="45"/>
        <v>3.4307975469895177E-3</v>
      </c>
      <c r="I117" s="52">
        <f t="shared" si="46"/>
        <v>1.3723190187958071E-2</v>
      </c>
      <c r="J117" s="174"/>
      <c r="K117" s="198"/>
      <c r="L117" s="183"/>
      <c r="M117"/>
      <c r="Q117" s="13"/>
    </row>
    <row r="118" spans="1:17" ht="18.75">
      <c r="A118" s="32"/>
      <c r="B118" s="251">
        <f t="shared" si="43"/>
        <v>16.005000000000006</v>
      </c>
      <c r="C118" s="97" t="s">
        <v>110</v>
      </c>
      <c r="D118" s="58" t="s">
        <v>27</v>
      </c>
      <c r="E118" s="122">
        <v>4</v>
      </c>
      <c r="F118" s="47">
        <v>5163.375</v>
      </c>
      <c r="G118" s="47">
        <f t="shared" si="44"/>
        <v>20653.5</v>
      </c>
      <c r="H118" s="51">
        <f t="shared" si="45"/>
        <v>7.7541894596204323E-4</v>
      </c>
      <c r="I118" s="52">
        <f t="shared" si="46"/>
        <v>3.1016757838481729E-3</v>
      </c>
      <c r="J118" s="174"/>
      <c r="K118" s="198"/>
      <c r="L118" s="183"/>
      <c r="M118"/>
      <c r="Q118" s="13"/>
    </row>
    <row r="119" spans="1:17" ht="18.75">
      <c r="A119" s="32"/>
      <c r="B119" s="251">
        <f t="shared" si="43"/>
        <v>16.006000000000007</v>
      </c>
      <c r="C119" s="97" t="s">
        <v>111</v>
      </c>
      <c r="D119" s="58" t="s">
        <v>27</v>
      </c>
      <c r="E119" s="122">
        <v>4</v>
      </c>
      <c r="F119" s="47">
        <v>21320.0625</v>
      </c>
      <c r="G119" s="47">
        <f t="shared" si="44"/>
        <v>85280.25</v>
      </c>
      <c r="H119" s="51">
        <f t="shared" si="45"/>
        <v>3.2017779827331707E-3</v>
      </c>
      <c r="I119" s="52">
        <f t="shared" si="46"/>
        <v>1.2807111930932683E-2</v>
      </c>
      <c r="J119" s="174"/>
      <c r="K119" s="198"/>
      <c r="L119" s="183"/>
      <c r="M119"/>
      <c r="Q119" s="13"/>
    </row>
    <row r="120" spans="1:17" ht="18.75">
      <c r="A120" s="32"/>
      <c r="B120" s="251">
        <f t="shared" si="43"/>
        <v>16.007000000000009</v>
      </c>
      <c r="C120" s="97" t="s">
        <v>112</v>
      </c>
      <c r="D120" s="58" t="s">
        <v>27</v>
      </c>
      <c r="E120" s="122">
        <v>4</v>
      </c>
      <c r="F120" s="47">
        <v>93375.331967213118</v>
      </c>
      <c r="G120" s="47">
        <f t="shared" si="44"/>
        <v>373501.32786885247</v>
      </c>
      <c r="H120" s="51">
        <f t="shared" si="45"/>
        <v>1.4022805140605181E-2</v>
      </c>
      <c r="I120" s="52">
        <f t="shared" si="46"/>
        <v>5.6091220562420725E-2</v>
      </c>
      <c r="J120" s="174"/>
      <c r="K120" s="198"/>
      <c r="L120" s="183"/>
      <c r="M120"/>
      <c r="Q120" s="13"/>
    </row>
    <row r="121" spans="1:17" ht="18.75">
      <c r="A121" s="32"/>
      <c r="B121" s="251">
        <f t="shared" si="43"/>
        <v>16.00800000000001</v>
      </c>
      <c r="C121" s="97" t="s">
        <v>113</v>
      </c>
      <c r="D121" s="58" t="s">
        <v>27</v>
      </c>
      <c r="E121" s="122">
        <v>4</v>
      </c>
      <c r="F121" s="47">
        <v>18656.277663934427</v>
      </c>
      <c r="G121" s="47">
        <f t="shared" si="44"/>
        <v>74625.110655737706</v>
      </c>
      <c r="H121" s="51">
        <f t="shared" si="45"/>
        <v>2.8017393975342184E-3</v>
      </c>
      <c r="I121" s="52">
        <f t="shared" si="46"/>
        <v>1.1206957590136873E-2</v>
      </c>
      <c r="J121" s="174"/>
      <c r="K121" s="198"/>
      <c r="L121" s="183"/>
      <c r="M121"/>
      <c r="Q121" s="13"/>
    </row>
    <row r="122" spans="1:17" ht="18.75">
      <c r="A122" s="32"/>
      <c r="B122" s="251">
        <f t="shared" si="43"/>
        <v>16.009000000000011</v>
      </c>
      <c r="C122" s="97" t="s">
        <v>161</v>
      </c>
      <c r="D122" s="58" t="s">
        <v>27</v>
      </c>
      <c r="E122" s="122">
        <v>4</v>
      </c>
      <c r="F122" s="47">
        <v>6513.375</v>
      </c>
      <c r="G122" s="47">
        <f t="shared" si="44"/>
        <v>26053.5</v>
      </c>
      <c r="H122" s="51">
        <f t="shared" si="45"/>
        <v>9.7815757661520297E-4</v>
      </c>
      <c r="I122" s="52">
        <f t="shared" si="46"/>
        <v>3.9126303064608119E-3</v>
      </c>
      <c r="J122" s="174"/>
      <c r="K122" s="198"/>
      <c r="L122" s="183"/>
      <c r="M122"/>
      <c r="Q122" s="13"/>
    </row>
    <row r="123" spans="1:17" ht="19.5" thickBot="1">
      <c r="A123" s="32"/>
      <c r="B123" s="258">
        <f t="shared" si="43"/>
        <v>16.010000000000012</v>
      </c>
      <c r="C123" s="155" t="s">
        <v>114</v>
      </c>
      <c r="D123" s="58" t="s">
        <v>27</v>
      </c>
      <c r="E123" s="156">
        <v>4</v>
      </c>
      <c r="F123" s="55">
        <v>14062.665983606557</v>
      </c>
      <c r="G123" s="55">
        <f t="shared" si="44"/>
        <v>56250.663934426229</v>
      </c>
      <c r="H123" s="51">
        <f t="shared" si="45"/>
        <v>2.1118856628512313E-3</v>
      </c>
      <c r="I123" s="52">
        <f t="shared" si="46"/>
        <v>8.4475426514049254E-3</v>
      </c>
      <c r="J123" s="174"/>
      <c r="K123" s="198"/>
      <c r="L123" s="183"/>
      <c r="M123"/>
      <c r="Q123" s="13"/>
    </row>
    <row r="124" spans="1:17" ht="19.5" thickBot="1">
      <c r="A124" s="32"/>
      <c r="B124" s="253">
        <v>17</v>
      </c>
      <c r="C124" s="144" t="s">
        <v>133</v>
      </c>
      <c r="D124" s="154"/>
      <c r="E124" s="146"/>
      <c r="F124" s="147"/>
      <c r="G124" s="147"/>
      <c r="H124" s="149"/>
      <c r="I124" s="149"/>
      <c r="J124" s="143">
        <f>K124/K148</f>
        <v>1.8021211613614196E-2</v>
      </c>
      <c r="K124" s="200">
        <f>SUM(G125:G127)</f>
        <v>120000</v>
      </c>
      <c r="L124" s="150">
        <f>+K124*0.2</f>
        <v>24000</v>
      </c>
      <c r="M124"/>
      <c r="Q124" s="13"/>
    </row>
    <row r="125" spans="1:17" ht="18.75">
      <c r="A125" s="32"/>
      <c r="B125" s="251">
        <f t="shared" ref="B125:B127" si="47">+B124+0.001</f>
        <v>17.001000000000001</v>
      </c>
      <c r="C125" s="116" t="s">
        <v>116</v>
      </c>
      <c r="D125" s="58" t="s">
        <v>27</v>
      </c>
      <c r="E125" s="122">
        <v>4</v>
      </c>
      <c r="F125" s="47">
        <v>12000</v>
      </c>
      <c r="G125" s="47">
        <f t="shared" ref="G125:G127" si="48">E125*F125</f>
        <v>48000</v>
      </c>
      <c r="H125" s="51">
        <f t="shared" ref="H125:I127" si="49">+F125/$K$148</f>
        <v>1.8021211613614195E-3</v>
      </c>
      <c r="I125" s="52">
        <f t="shared" si="49"/>
        <v>7.2084846454456781E-3</v>
      </c>
      <c r="J125" s="173"/>
      <c r="K125" s="197"/>
      <c r="L125" s="182"/>
      <c r="M125"/>
      <c r="Q125" s="12"/>
    </row>
    <row r="126" spans="1:17" ht="18.75">
      <c r="A126" s="32"/>
      <c r="B126" s="251">
        <f t="shared" si="47"/>
        <v>17.002000000000002</v>
      </c>
      <c r="C126" s="59" t="s">
        <v>117</v>
      </c>
      <c r="D126" s="58" t="s">
        <v>27</v>
      </c>
      <c r="E126" s="122">
        <v>4</v>
      </c>
      <c r="F126" s="47">
        <v>8000</v>
      </c>
      <c r="G126" s="47">
        <f t="shared" si="48"/>
        <v>32000</v>
      </c>
      <c r="H126" s="51">
        <f t="shared" si="49"/>
        <v>1.2014141075742796E-3</v>
      </c>
      <c r="I126" s="52">
        <f t="shared" si="49"/>
        <v>4.8056564302971184E-3</v>
      </c>
      <c r="J126" s="173"/>
      <c r="K126" s="197"/>
      <c r="L126" s="182"/>
      <c r="M126"/>
      <c r="Q126" s="12"/>
    </row>
    <row r="127" spans="1:17" ht="19.5" thickBot="1">
      <c r="A127" s="32"/>
      <c r="B127" s="251">
        <f t="shared" si="47"/>
        <v>17.003000000000004</v>
      </c>
      <c r="C127" s="59" t="s">
        <v>118</v>
      </c>
      <c r="D127" s="58" t="s">
        <v>27</v>
      </c>
      <c r="E127" s="122">
        <v>4</v>
      </c>
      <c r="F127" s="47">
        <v>10000</v>
      </c>
      <c r="G127" s="47">
        <f t="shared" si="48"/>
        <v>40000</v>
      </c>
      <c r="H127" s="51">
        <f t="shared" si="49"/>
        <v>1.5017676344678496E-3</v>
      </c>
      <c r="I127" s="52">
        <f t="shared" si="49"/>
        <v>6.0070705378713982E-3</v>
      </c>
      <c r="J127" s="173"/>
      <c r="K127" s="197"/>
      <c r="L127" s="182"/>
      <c r="M127"/>
      <c r="Q127" s="12"/>
    </row>
    <row r="128" spans="1:17" ht="19.5" thickBot="1">
      <c r="B128" s="253">
        <v>18</v>
      </c>
      <c r="C128" s="144" t="s">
        <v>134</v>
      </c>
      <c r="D128" s="154"/>
      <c r="E128" s="146"/>
      <c r="F128" s="147"/>
      <c r="G128" s="147"/>
      <c r="H128" s="149"/>
      <c r="I128" s="149"/>
      <c r="J128" s="143">
        <f>K128/K148</f>
        <v>7.8692624046115323E-2</v>
      </c>
      <c r="K128" s="200">
        <f>SUM(G129:G133)</f>
        <v>524000</v>
      </c>
      <c r="L128" s="150">
        <f>+K128*0.25</f>
        <v>131000</v>
      </c>
    </row>
    <row r="129" spans="1:12" ht="18.75">
      <c r="B129" s="250">
        <f t="shared" ref="B129:B133" si="50">+B128+0.001</f>
        <v>18.001000000000001</v>
      </c>
      <c r="C129" s="161" t="s">
        <v>119</v>
      </c>
      <c r="D129" s="117" t="s">
        <v>27</v>
      </c>
      <c r="E129" s="126">
        <v>4</v>
      </c>
      <c r="F129" s="37">
        <v>14000</v>
      </c>
      <c r="G129" s="37">
        <f t="shared" ref="G129:G132" si="51">E129*F129</f>
        <v>56000</v>
      </c>
      <c r="H129" s="162">
        <f t="shared" ref="H129:I133" si="52">+F129/$K$148</f>
        <v>2.1024746882549895E-3</v>
      </c>
      <c r="I129" s="64">
        <f t="shared" si="52"/>
        <v>8.4098987530199579E-3</v>
      </c>
      <c r="J129" s="176"/>
      <c r="K129" s="202"/>
      <c r="L129" s="186"/>
    </row>
    <row r="130" spans="1:12" ht="18.75">
      <c r="B130" s="251">
        <f t="shared" si="50"/>
        <v>18.002000000000002</v>
      </c>
      <c r="C130" s="118" t="s">
        <v>162</v>
      </c>
      <c r="D130" s="98" t="s">
        <v>27</v>
      </c>
      <c r="E130" s="122">
        <v>4</v>
      </c>
      <c r="F130" s="47">
        <v>75000</v>
      </c>
      <c r="G130" s="47">
        <f t="shared" si="51"/>
        <v>300000</v>
      </c>
      <c r="H130" s="115">
        <f t="shared" si="52"/>
        <v>1.1263257258508871E-2</v>
      </c>
      <c r="I130" s="46">
        <f t="shared" si="52"/>
        <v>4.5053029034035484E-2</v>
      </c>
      <c r="J130" s="177"/>
      <c r="K130" s="201"/>
      <c r="L130" s="185"/>
    </row>
    <row r="131" spans="1:12" ht="18.75">
      <c r="B131" s="251">
        <f t="shared" si="50"/>
        <v>18.003000000000004</v>
      </c>
      <c r="C131" s="118" t="s">
        <v>120</v>
      </c>
      <c r="D131" s="98" t="s">
        <v>27</v>
      </c>
      <c r="E131" s="122">
        <v>4</v>
      </c>
      <c r="F131" s="47">
        <v>18000</v>
      </c>
      <c r="G131" s="47">
        <f t="shared" si="51"/>
        <v>72000</v>
      </c>
      <c r="H131" s="115">
        <f t="shared" si="52"/>
        <v>2.7031817420421294E-3</v>
      </c>
      <c r="I131" s="46">
        <f t="shared" si="52"/>
        <v>1.0812726968168518E-2</v>
      </c>
      <c r="J131" s="177"/>
      <c r="K131" s="201"/>
      <c r="L131" s="185"/>
    </row>
    <row r="132" spans="1:12" ht="18.75">
      <c r="B132" s="251">
        <f t="shared" si="50"/>
        <v>18.004000000000005</v>
      </c>
      <c r="C132" s="118" t="s">
        <v>147</v>
      </c>
      <c r="D132" s="98" t="s">
        <v>27</v>
      </c>
      <c r="E132" s="122">
        <v>4</v>
      </c>
      <c r="F132" s="47">
        <v>16000</v>
      </c>
      <c r="G132" s="47">
        <f t="shared" si="51"/>
        <v>64000</v>
      </c>
      <c r="H132" s="115">
        <f t="shared" si="52"/>
        <v>2.4028282151485592E-3</v>
      </c>
      <c r="I132" s="46">
        <f t="shared" si="52"/>
        <v>9.6113128605942368E-3</v>
      </c>
      <c r="J132" s="177"/>
      <c r="K132" s="201"/>
      <c r="L132" s="185"/>
    </row>
    <row r="133" spans="1:12" ht="19.5" thickBot="1">
      <c r="B133" s="251">
        <f t="shared" si="50"/>
        <v>18.005000000000006</v>
      </c>
      <c r="C133" s="119" t="s">
        <v>121</v>
      </c>
      <c r="D133" s="120" t="s">
        <v>27</v>
      </c>
      <c r="E133" s="122">
        <v>4</v>
      </c>
      <c r="F133" s="55">
        <v>8000</v>
      </c>
      <c r="G133" s="55">
        <f>E133*F133</f>
        <v>32000</v>
      </c>
      <c r="H133" s="121">
        <f t="shared" si="52"/>
        <v>1.2014141075742796E-3</v>
      </c>
      <c r="I133" s="52">
        <f t="shared" si="52"/>
        <v>4.8056564302971184E-3</v>
      </c>
      <c r="J133" s="178"/>
      <c r="K133" s="207"/>
      <c r="L133" s="191"/>
    </row>
    <row r="134" spans="1:12" ht="19.5" thickBot="1">
      <c r="B134" s="253">
        <v>19</v>
      </c>
      <c r="C134" s="144" t="s">
        <v>135</v>
      </c>
      <c r="D134" s="154"/>
      <c r="E134" s="146"/>
      <c r="F134" s="147"/>
      <c r="G134" s="147"/>
      <c r="H134" s="149"/>
      <c r="I134" s="149"/>
      <c r="J134" s="143">
        <f>K134/K148</f>
        <v>6.3712454348107656E-2</v>
      </c>
      <c r="K134" s="200">
        <f>SUM(G135:G137)</f>
        <v>424249.75</v>
      </c>
      <c r="L134" s="150">
        <f>+K134*0.2</f>
        <v>84849.950000000012</v>
      </c>
    </row>
    <row r="135" spans="1:12" ht="18.75">
      <c r="B135" s="251">
        <f t="shared" ref="B135:B137" si="53">+B134+0.001</f>
        <v>19.001000000000001</v>
      </c>
      <c r="C135" s="71" t="s">
        <v>122</v>
      </c>
      <c r="D135" s="72" t="s">
        <v>4</v>
      </c>
      <c r="E135" s="122">
        <v>4</v>
      </c>
      <c r="F135" s="37">
        <v>22240.75</v>
      </c>
      <c r="G135" s="38">
        <f t="shared" ref="G135:G137" si="54">E135*F135</f>
        <v>88963</v>
      </c>
      <c r="H135" s="63">
        <f t="shared" ref="H135:I137" si="55">+F135/$K$148</f>
        <v>3.3400438516290824E-3</v>
      </c>
      <c r="I135" s="64">
        <f t="shared" si="55"/>
        <v>1.3360175406516329E-2</v>
      </c>
      <c r="J135" s="23"/>
      <c r="K135" s="208"/>
      <c r="L135" s="192"/>
    </row>
    <row r="136" spans="1:12" ht="18.75">
      <c r="B136" s="251">
        <f t="shared" si="53"/>
        <v>19.002000000000002</v>
      </c>
      <c r="C136" s="71" t="s">
        <v>123</v>
      </c>
      <c r="D136" s="72" t="s">
        <v>1</v>
      </c>
      <c r="E136" s="122">
        <v>4</v>
      </c>
      <c r="F136" s="37">
        <v>58054.5</v>
      </c>
      <c r="G136" s="38">
        <f t="shared" si="54"/>
        <v>232218</v>
      </c>
      <c r="H136" s="48">
        <f t="shared" si="55"/>
        <v>8.7184369135213779E-3</v>
      </c>
      <c r="I136" s="46">
        <f t="shared" si="55"/>
        <v>3.4873747654085512E-2</v>
      </c>
      <c r="J136" s="23"/>
      <c r="K136" s="208"/>
      <c r="L136" s="192"/>
    </row>
    <row r="137" spans="1:12" ht="19.5" thickBot="1">
      <c r="B137" s="251">
        <f t="shared" si="53"/>
        <v>19.003000000000004</v>
      </c>
      <c r="C137" s="71" t="s">
        <v>124</v>
      </c>
      <c r="D137" s="72" t="s">
        <v>4</v>
      </c>
      <c r="E137" s="122">
        <v>4</v>
      </c>
      <c r="F137" s="37">
        <v>25767.1875</v>
      </c>
      <c r="G137" s="38">
        <f t="shared" si="54"/>
        <v>103068.75</v>
      </c>
      <c r="H137" s="48">
        <f t="shared" si="55"/>
        <v>3.8696328218764541E-3</v>
      </c>
      <c r="I137" s="46">
        <f t="shared" si="55"/>
        <v>1.5478531287505816E-2</v>
      </c>
      <c r="J137" s="23"/>
      <c r="K137" s="208"/>
      <c r="L137" s="192"/>
    </row>
    <row r="138" spans="1:12" ht="19.5" thickBot="1">
      <c r="B138" s="253">
        <v>20</v>
      </c>
      <c r="C138" s="144" t="s">
        <v>144</v>
      </c>
      <c r="D138" s="154"/>
      <c r="E138" s="146"/>
      <c r="F138" s="147"/>
      <c r="G138" s="147"/>
      <c r="H138" s="149"/>
      <c r="I138" s="149"/>
      <c r="J138" s="143">
        <f>K138/K148</f>
        <v>2.1925807463230605E-2</v>
      </c>
      <c r="K138" s="200">
        <f>SUM(G139:G141)</f>
        <v>146000</v>
      </c>
      <c r="L138" s="150">
        <f>+K138*0.2</f>
        <v>29200</v>
      </c>
    </row>
    <row r="139" spans="1:12" ht="18.75">
      <c r="A139" s="3"/>
      <c r="B139" s="259">
        <f t="shared" ref="B139:B141" si="56">+B138+0.001</f>
        <v>20.001000000000001</v>
      </c>
      <c r="C139" s="73" t="s">
        <v>140</v>
      </c>
      <c r="D139" s="98" t="s">
        <v>27</v>
      </c>
      <c r="E139" s="122">
        <v>4</v>
      </c>
      <c r="F139" s="37">
        <v>25000</v>
      </c>
      <c r="G139" s="38">
        <f t="shared" ref="G139:G141" si="57">E139*F139</f>
        <v>100000</v>
      </c>
      <c r="H139" s="63">
        <f t="shared" ref="H139:I141" si="58">+F139/$K$148</f>
        <v>3.7544190861696241E-3</v>
      </c>
      <c r="I139" s="64">
        <f t="shared" si="58"/>
        <v>1.5017676344678496E-2</v>
      </c>
      <c r="J139" s="23"/>
      <c r="K139" s="209"/>
      <c r="L139" s="193"/>
    </row>
    <row r="140" spans="1:12" ht="18.75">
      <c r="A140" s="3"/>
      <c r="B140" s="251">
        <f t="shared" si="56"/>
        <v>20.002000000000002</v>
      </c>
      <c r="C140" s="74" t="s">
        <v>141</v>
      </c>
      <c r="D140" s="98" t="s">
        <v>27</v>
      </c>
      <c r="E140" s="122">
        <v>4</v>
      </c>
      <c r="F140" s="37">
        <v>8000</v>
      </c>
      <c r="G140" s="38">
        <f t="shared" si="57"/>
        <v>32000</v>
      </c>
      <c r="H140" s="48">
        <f t="shared" si="58"/>
        <v>1.2014141075742796E-3</v>
      </c>
      <c r="I140" s="46">
        <f t="shared" si="58"/>
        <v>4.8056564302971184E-3</v>
      </c>
      <c r="J140" s="28"/>
      <c r="K140" s="203"/>
      <c r="L140" s="187"/>
    </row>
    <row r="141" spans="1:12" ht="19.5" thickBot="1">
      <c r="B141" s="255">
        <f t="shared" si="56"/>
        <v>20.003000000000004</v>
      </c>
      <c r="C141" s="75" t="s">
        <v>142</v>
      </c>
      <c r="D141" s="98" t="s">
        <v>27</v>
      </c>
      <c r="E141" s="122">
        <v>4</v>
      </c>
      <c r="F141" s="49">
        <v>3500</v>
      </c>
      <c r="G141" s="50">
        <f t="shared" si="57"/>
        <v>14000</v>
      </c>
      <c r="H141" s="51">
        <f t="shared" si="58"/>
        <v>5.2561867206374737E-4</v>
      </c>
      <c r="I141" s="52">
        <f t="shared" si="58"/>
        <v>2.1024746882549895E-3</v>
      </c>
      <c r="J141" s="22"/>
      <c r="K141" s="198"/>
      <c r="L141" s="183"/>
    </row>
    <row r="142" spans="1:12" ht="19.5" thickBot="1">
      <c r="B142" s="253">
        <v>21</v>
      </c>
      <c r="C142" s="144" t="s">
        <v>30</v>
      </c>
      <c r="D142" s="154"/>
      <c r="E142" s="146"/>
      <c r="F142" s="147"/>
      <c r="G142" s="147"/>
      <c r="H142" s="149"/>
      <c r="I142" s="149"/>
      <c r="J142" s="143">
        <f>K142/K148</f>
        <v>4.7606034012630832E-2</v>
      </c>
      <c r="K142" s="200">
        <f>SUM(G143:G147)</f>
        <v>317000</v>
      </c>
      <c r="L142" s="150">
        <f>+K142*0.05</f>
        <v>15850</v>
      </c>
    </row>
    <row r="143" spans="1:12" ht="18.75">
      <c r="B143" s="251">
        <f t="shared" ref="B143:B147" si="59">+B142+0.001</f>
        <v>21.001000000000001</v>
      </c>
      <c r="C143" s="76" t="s">
        <v>145</v>
      </c>
      <c r="D143" s="53" t="s">
        <v>27</v>
      </c>
      <c r="E143" s="126">
        <v>3</v>
      </c>
      <c r="F143" s="37">
        <v>20000</v>
      </c>
      <c r="G143" s="38">
        <f t="shared" ref="G143:G146" si="60">E143*F143</f>
        <v>60000</v>
      </c>
      <c r="H143" s="63">
        <f t="shared" ref="H143:I146" si="61">+F143/$K$148</f>
        <v>3.0035352689356991E-3</v>
      </c>
      <c r="I143" s="64">
        <f t="shared" si="61"/>
        <v>9.0106058068070982E-3</v>
      </c>
      <c r="J143" s="34"/>
      <c r="K143" s="210"/>
      <c r="L143" s="194"/>
    </row>
    <row r="144" spans="1:12" ht="18.75">
      <c r="B144" s="251">
        <f t="shared" si="59"/>
        <v>21.002000000000002</v>
      </c>
      <c r="C144" s="40" t="s">
        <v>50</v>
      </c>
      <c r="D144" s="35" t="s">
        <v>27</v>
      </c>
      <c r="E144" s="122">
        <v>6</v>
      </c>
      <c r="F144" s="37">
        <v>12000</v>
      </c>
      <c r="G144" s="38">
        <f t="shared" si="60"/>
        <v>72000</v>
      </c>
      <c r="H144" s="48">
        <f t="shared" si="61"/>
        <v>1.8021211613614195E-3</v>
      </c>
      <c r="I144" s="46">
        <f t="shared" si="61"/>
        <v>1.0812726968168518E-2</v>
      </c>
      <c r="J144" s="28"/>
      <c r="K144" s="203"/>
      <c r="L144" s="187"/>
    </row>
    <row r="145" spans="2:12" ht="18.75">
      <c r="B145" s="251">
        <f t="shared" si="59"/>
        <v>21.003000000000004</v>
      </c>
      <c r="C145" s="40" t="s">
        <v>164</v>
      </c>
      <c r="D145" s="35" t="s">
        <v>27</v>
      </c>
      <c r="E145" s="122">
        <v>1</v>
      </c>
      <c r="F145" s="37">
        <v>53000</v>
      </c>
      <c r="G145" s="38">
        <f t="shared" si="60"/>
        <v>53000</v>
      </c>
      <c r="H145" s="48">
        <f t="shared" si="61"/>
        <v>7.9593684626796026E-3</v>
      </c>
      <c r="I145" s="46">
        <f t="shared" si="61"/>
        <v>7.9593684626796026E-3</v>
      </c>
      <c r="J145" s="28"/>
      <c r="K145" s="203"/>
      <c r="L145" s="187"/>
    </row>
    <row r="146" spans="2:12" ht="18.75">
      <c r="B146" s="251">
        <f t="shared" si="59"/>
        <v>21.004000000000005</v>
      </c>
      <c r="C146" s="40" t="s">
        <v>51</v>
      </c>
      <c r="D146" s="35" t="s">
        <v>27</v>
      </c>
      <c r="E146" s="122">
        <v>6</v>
      </c>
      <c r="F146" s="37">
        <v>18000</v>
      </c>
      <c r="G146" s="38">
        <f t="shared" si="60"/>
        <v>108000</v>
      </c>
      <c r="H146" s="48">
        <f t="shared" si="61"/>
        <v>2.7031817420421294E-3</v>
      </c>
      <c r="I146" s="46">
        <f t="shared" si="61"/>
        <v>1.6219090452252775E-2</v>
      </c>
      <c r="J146" s="28"/>
      <c r="K146" s="203"/>
      <c r="L146" s="187"/>
    </row>
    <row r="147" spans="2:12" ht="18.75">
      <c r="B147" s="251">
        <f t="shared" si="59"/>
        <v>21.005000000000006</v>
      </c>
      <c r="C147" s="40" t="s">
        <v>151</v>
      </c>
      <c r="D147" s="35" t="s">
        <v>27</v>
      </c>
      <c r="E147" s="122">
        <v>1</v>
      </c>
      <c r="F147" s="37">
        <v>24000</v>
      </c>
      <c r="G147" s="38">
        <f t="shared" ref="G147" si="62">E147*F147</f>
        <v>24000</v>
      </c>
      <c r="H147" s="48">
        <f t="shared" ref="H147" si="63">+F147/$K$148</f>
        <v>3.604242322722839E-3</v>
      </c>
      <c r="I147" s="46">
        <f t="shared" ref="I147" si="64">+G147/$K$148</f>
        <v>3.604242322722839E-3</v>
      </c>
      <c r="J147" s="28"/>
      <c r="K147" s="203"/>
      <c r="L147" s="187"/>
    </row>
    <row r="148" spans="2:12" ht="19.5" thickBot="1">
      <c r="B148" s="260"/>
      <c r="C148" s="77"/>
      <c r="D148" s="78"/>
      <c r="E148" s="79"/>
      <c r="F148" s="11"/>
      <c r="G148" s="57"/>
      <c r="H148" s="29"/>
      <c r="I148" s="30" t="s">
        <v>52</v>
      </c>
      <c r="J148" s="180">
        <f>SUM(J9:J146)</f>
        <v>1</v>
      </c>
      <c r="K148" s="211">
        <f>SUM(K9:K146)</f>
        <v>6658819.7604508195</v>
      </c>
      <c r="L148" s="195">
        <f>SUM(L9:L146)</f>
        <v>1347093.1933401639</v>
      </c>
    </row>
    <row r="149" spans="2:12" ht="21" customHeight="1" thickBot="1">
      <c r="B149" s="261"/>
      <c r="C149" s="62" t="s">
        <v>29</v>
      </c>
      <c r="D149" s="7"/>
      <c r="E149" s="9"/>
      <c r="F149" s="11"/>
      <c r="G149" s="10"/>
      <c r="H149" s="3"/>
      <c r="I149" s="3"/>
      <c r="J149" s="3"/>
      <c r="K149" s="3"/>
      <c r="L149" s="130"/>
    </row>
    <row r="150" spans="2:12" ht="19.5" thickBot="1">
      <c r="B150" s="262" t="s">
        <v>3</v>
      </c>
      <c r="C150" s="82" t="s">
        <v>45</v>
      </c>
      <c r="D150" s="212">
        <f>K148</f>
        <v>6658819.7604508195</v>
      </c>
      <c r="E150" s="83"/>
      <c r="F150" s="8"/>
      <c r="G150" s="8"/>
      <c r="H150" s="3"/>
      <c r="I150" s="80"/>
      <c r="J150" s="81" t="s">
        <v>59</v>
      </c>
      <c r="K150" s="123" t="s">
        <v>146</v>
      </c>
      <c r="L150" s="124"/>
    </row>
    <row r="151" spans="2:12" ht="18.75">
      <c r="B151" s="263" t="s">
        <v>5</v>
      </c>
      <c r="C151" s="131" t="s">
        <v>148</v>
      </c>
      <c r="D151" s="213">
        <f>D150*0.1</f>
        <v>665881.97604508197</v>
      </c>
      <c r="E151" s="83"/>
      <c r="F151" s="8"/>
      <c r="G151" s="84"/>
      <c r="H151" s="8"/>
      <c r="I151" s="132"/>
      <c r="J151" s="8"/>
      <c r="K151" s="8"/>
      <c r="L151" s="133"/>
    </row>
    <row r="152" spans="2:12" ht="18.75">
      <c r="B152" s="263" t="s">
        <v>6</v>
      </c>
      <c r="C152" s="134" t="s">
        <v>10</v>
      </c>
      <c r="D152" s="214">
        <f>SUM(D150:D151)</f>
        <v>7324701.7364959018</v>
      </c>
      <c r="E152" s="85" t="s">
        <v>11</v>
      </c>
      <c r="F152" s="8"/>
      <c r="G152" s="86"/>
      <c r="H152" s="8"/>
      <c r="I152" s="135"/>
      <c r="J152" s="8"/>
      <c r="K152" s="8"/>
      <c r="L152" s="133"/>
    </row>
    <row r="153" spans="2:12" ht="18.75">
      <c r="B153" s="264"/>
      <c r="C153" s="87"/>
      <c r="D153" s="215"/>
      <c r="E153" s="85"/>
      <c r="F153" s="8"/>
      <c r="G153" s="86"/>
      <c r="H153" s="8"/>
      <c r="I153" s="132"/>
      <c r="J153" s="8"/>
      <c r="K153" s="8"/>
      <c r="L153" s="133"/>
    </row>
    <row r="154" spans="2:12" ht="18.75">
      <c r="B154" s="263" t="s">
        <v>12</v>
      </c>
      <c r="C154" s="131" t="s">
        <v>13</v>
      </c>
      <c r="D154" s="216">
        <f>D150*0.22</f>
        <v>1464940.3472991802</v>
      </c>
      <c r="E154" s="85"/>
      <c r="F154" s="8"/>
      <c r="G154" s="86"/>
      <c r="H154" s="8"/>
      <c r="I154" s="135"/>
      <c r="J154" s="8"/>
      <c r="K154" s="8"/>
      <c r="L154" s="133"/>
    </row>
    <row r="155" spans="2:12" ht="18.75">
      <c r="B155" s="263" t="s">
        <v>14</v>
      </c>
      <c r="C155" s="131" t="s">
        <v>15</v>
      </c>
      <c r="D155" s="216">
        <f>D151*0.22</f>
        <v>146494.03472991803</v>
      </c>
      <c r="E155" s="85"/>
      <c r="F155" s="8"/>
      <c r="G155" s="96"/>
      <c r="H155" s="8"/>
      <c r="I155" s="132"/>
      <c r="J155" s="8"/>
      <c r="K155" s="8"/>
      <c r="L155" s="133"/>
    </row>
    <row r="156" spans="2:12" ht="18.75">
      <c r="B156" s="265" t="s">
        <v>16</v>
      </c>
      <c r="C156" s="88" t="s">
        <v>17</v>
      </c>
      <c r="D156" s="217">
        <f>SUM(D154:D155)</f>
        <v>1611434.3820290982</v>
      </c>
      <c r="E156" s="85"/>
      <c r="F156" s="8"/>
      <c r="G156" s="96"/>
      <c r="H156" s="8"/>
      <c r="I156" s="135"/>
      <c r="J156" s="8"/>
      <c r="K156" s="8"/>
      <c r="L156" s="133"/>
    </row>
    <row r="157" spans="2:12" ht="18.75">
      <c r="B157" s="266"/>
      <c r="C157" s="89"/>
      <c r="D157" s="218"/>
      <c r="E157" s="85"/>
      <c r="F157" s="8"/>
      <c r="G157" s="84"/>
      <c r="H157" s="8"/>
      <c r="I157" s="135"/>
      <c r="J157" s="8"/>
      <c r="K157" s="8"/>
      <c r="L157" s="133"/>
    </row>
    <row r="158" spans="2:12" ht="18.75">
      <c r="B158" s="265" t="s">
        <v>18</v>
      </c>
      <c r="C158" s="90" t="s">
        <v>54</v>
      </c>
      <c r="D158" s="219">
        <f>D152+D156</f>
        <v>8936136.1185250003</v>
      </c>
      <c r="E158" s="85"/>
      <c r="F158" s="8"/>
      <c r="G158" s="84"/>
      <c r="H158" s="8"/>
      <c r="I158" s="135"/>
      <c r="J158" s="8"/>
      <c r="K158" s="8"/>
      <c r="L158" s="133"/>
    </row>
    <row r="159" spans="2:12" ht="18.75">
      <c r="B159" s="267"/>
      <c r="C159" s="91"/>
      <c r="D159" s="220"/>
      <c r="E159" s="83"/>
      <c r="F159" s="8"/>
      <c r="G159" s="92"/>
      <c r="H159" s="8"/>
      <c r="I159" s="132"/>
      <c r="J159" s="8"/>
      <c r="K159" s="8"/>
      <c r="L159" s="133"/>
    </row>
    <row r="160" spans="2:12" ht="18.75">
      <c r="B160" s="263" t="s">
        <v>20</v>
      </c>
      <c r="C160" s="131" t="s">
        <v>19</v>
      </c>
      <c r="D160" s="213">
        <f>+L148</f>
        <v>1347093.1933401639</v>
      </c>
      <c r="E160" s="83"/>
      <c r="F160" s="8"/>
      <c r="G160" s="84"/>
      <c r="H160" s="8"/>
      <c r="I160" s="136"/>
      <c r="J160" s="8"/>
      <c r="K160" s="8"/>
      <c r="L160" s="133"/>
    </row>
    <row r="161" spans="1:12" ht="18.75">
      <c r="B161" s="263" t="s">
        <v>22</v>
      </c>
      <c r="C161" s="131" t="s">
        <v>21</v>
      </c>
      <c r="D161" s="213">
        <f>+D151*0.2*0.5</f>
        <v>66588.197604508197</v>
      </c>
      <c r="E161" s="83"/>
      <c r="F161" s="8"/>
      <c r="G161" s="84"/>
      <c r="H161" s="8"/>
      <c r="I161" s="132"/>
      <c r="J161" s="8"/>
      <c r="K161" s="8"/>
      <c r="L161" s="133"/>
    </row>
    <row r="162" spans="1:12" ht="18.75">
      <c r="B162" s="268"/>
      <c r="C162" s="137" t="s">
        <v>37</v>
      </c>
      <c r="D162" s="221">
        <f>SUM(D160:D161)</f>
        <v>1413681.390944672</v>
      </c>
      <c r="E162" s="9"/>
      <c r="F162" s="8"/>
      <c r="G162" s="8"/>
      <c r="H162" s="8"/>
      <c r="I162" s="135"/>
      <c r="J162" s="8"/>
      <c r="K162" s="8"/>
      <c r="L162" s="133"/>
    </row>
    <row r="163" spans="1:12" ht="18.75">
      <c r="B163" s="269"/>
      <c r="C163" s="93"/>
      <c r="D163" s="222"/>
      <c r="E163" s="9"/>
      <c r="F163" s="8"/>
      <c r="G163" s="8"/>
      <c r="H163" s="8"/>
      <c r="I163" s="135"/>
      <c r="J163" s="8"/>
      <c r="K163" s="8"/>
      <c r="L163" s="133"/>
    </row>
    <row r="164" spans="1:12" ht="18.75">
      <c r="B164" s="263" t="s">
        <v>23</v>
      </c>
      <c r="C164" s="131" t="s">
        <v>62</v>
      </c>
      <c r="D164" s="213">
        <f>D160*0.658</f>
        <v>886387.32121782785</v>
      </c>
      <c r="E164" s="83"/>
      <c r="F164" s="8"/>
      <c r="G164" s="84"/>
      <c r="H164" s="8"/>
      <c r="I164" s="132"/>
      <c r="J164" s="8"/>
      <c r="K164" s="8"/>
      <c r="L164" s="133"/>
    </row>
    <row r="165" spans="1:12" ht="18.75">
      <c r="B165" s="263" t="s">
        <v>24</v>
      </c>
      <c r="C165" s="131" t="s">
        <v>63</v>
      </c>
      <c r="D165" s="213">
        <f>D161*0.658</f>
        <v>43815.034023766399</v>
      </c>
      <c r="E165" s="83"/>
      <c r="F165" s="8"/>
      <c r="G165" s="84"/>
      <c r="H165" s="8"/>
      <c r="I165" s="135"/>
      <c r="J165" s="8"/>
      <c r="K165" s="8"/>
      <c r="L165" s="133"/>
    </row>
    <row r="166" spans="1:12" ht="18.75">
      <c r="B166" s="263" t="s">
        <v>26</v>
      </c>
      <c r="C166" s="134" t="s">
        <v>25</v>
      </c>
      <c r="D166" s="223">
        <f>SUM(D164:D165)</f>
        <v>930202.35524159425</v>
      </c>
      <c r="E166" s="83"/>
      <c r="F166" s="8"/>
      <c r="G166" s="84"/>
      <c r="H166" s="8"/>
      <c r="I166" s="132"/>
      <c r="J166" s="8"/>
      <c r="K166" s="8"/>
      <c r="L166" s="133"/>
    </row>
    <row r="167" spans="1:12" ht="18.75">
      <c r="B167" s="264"/>
      <c r="C167" s="87"/>
      <c r="D167" s="220"/>
      <c r="E167" s="83"/>
      <c r="F167" s="8"/>
      <c r="G167" s="92"/>
      <c r="H167" s="8"/>
      <c r="I167" s="135"/>
      <c r="J167" s="8"/>
      <c r="K167" s="8"/>
      <c r="L167" s="133"/>
    </row>
    <row r="168" spans="1:12" ht="36" customHeight="1" thickBot="1">
      <c r="B168" s="241" t="s">
        <v>53</v>
      </c>
      <c r="C168" s="94" t="s">
        <v>58</v>
      </c>
      <c r="D168" s="224">
        <f>D158+D166</f>
        <v>9866338.4737665951</v>
      </c>
      <c r="E168" s="138"/>
      <c r="F168" s="139"/>
      <c r="G168" s="140"/>
      <c r="H168" s="139"/>
      <c r="I168" s="141"/>
      <c r="J168" s="139"/>
      <c r="K168" s="139"/>
      <c r="L168" s="142"/>
    </row>
    <row r="169" spans="1:12" ht="11.25" customHeight="1">
      <c r="G169" s="95"/>
      <c r="H169" s="3"/>
      <c r="I169" s="13"/>
      <c r="J169" s="3"/>
      <c r="K169" s="3"/>
      <c r="L169" s="3"/>
    </row>
    <row r="170" spans="1:12">
      <c r="I170" s="13"/>
    </row>
    <row r="171" spans="1:12">
      <c r="B171" s="271"/>
      <c r="I171" s="12"/>
    </row>
    <row r="172" spans="1:12">
      <c r="I172" s="15"/>
    </row>
    <row r="173" spans="1:12">
      <c r="I173" s="14"/>
    </row>
    <row r="174" spans="1:12" s="1" customFormat="1">
      <c r="A174" s="2"/>
      <c r="B174" s="270"/>
      <c r="C174" s="31"/>
      <c r="E174" s="4"/>
      <c r="F174" s="2"/>
      <c r="G174" s="2"/>
      <c r="H174" s="2"/>
      <c r="I174" s="13"/>
      <c r="J174" s="2"/>
      <c r="K174" s="2"/>
      <c r="L174" s="2"/>
    </row>
    <row r="175" spans="1:12" s="1" customFormat="1">
      <c r="B175" s="270"/>
      <c r="C175" s="2"/>
      <c r="E175" s="4"/>
      <c r="F175" s="2"/>
      <c r="G175" s="2"/>
      <c r="H175" s="2"/>
      <c r="I175" s="12"/>
      <c r="J175" s="2"/>
      <c r="K175" s="2"/>
      <c r="L175" s="2"/>
    </row>
    <row r="176" spans="1:12">
      <c r="A176" s="1"/>
      <c r="C176" s="31"/>
      <c r="I176" s="13"/>
    </row>
    <row r="177" spans="5:9">
      <c r="I177" s="12"/>
    </row>
    <row r="178" spans="5:9">
      <c r="I178" s="13"/>
    </row>
    <row r="179" spans="5:9">
      <c r="I179" s="14"/>
    </row>
    <row r="180" spans="5:9">
      <c r="E180" s="5"/>
      <c r="I180" s="13"/>
    </row>
    <row r="181" spans="5:9">
      <c r="E181" s="6"/>
      <c r="I181" s="12"/>
    </row>
    <row r="182" spans="5:9">
      <c r="I182" s="13"/>
    </row>
    <row r="183" spans="5:9">
      <c r="I183" s="14"/>
    </row>
    <row r="184" spans="5:9">
      <c r="I184" s="13"/>
    </row>
    <row r="185" spans="5:9">
      <c r="I185" s="12"/>
    </row>
    <row r="186" spans="5:9">
      <c r="I186" s="13"/>
    </row>
    <row r="187" spans="5:9">
      <c r="I187" s="12"/>
    </row>
    <row r="188" spans="5:9">
      <c r="I188" s="15"/>
    </row>
    <row r="189" spans="5:9">
      <c r="I189" s="14"/>
    </row>
    <row r="190" spans="5:9">
      <c r="I190" s="15"/>
    </row>
    <row r="191" spans="5:9">
      <c r="I191" s="12"/>
    </row>
    <row r="192" spans="5:9">
      <c r="I192" s="13"/>
    </row>
    <row r="193" spans="9:9">
      <c r="I193" s="12"/>
    </row>
    <row r="194" spans="9:9">
      <c r="I194" s="13"/>
    </row>
    <row r="195" spans="9:9">
      <c r="I195" s="14"/>
    </row>
    <row r="196" spans="9:9">
      <c r="I196" s="15"/>
    </row>
    <row r="197" spans="9:9">
      <c r="I197" s="12"/>
    </row>
    <row r="198" spans="9:9">
      <c r="I198" s="13"/>
    </row>
    <row r="199" spans="9:9">
      <c r="I199" s="12"/>
    </row>
    <row r="200" spans="9:9">
      <c r="I200" s="13"/>
    </row>
    <row r="201" spans="9:9">
      <c r="I201" s="14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L2"/>
    <mergeCell ref="B3:L3"/>
    <mergeCell ref="B4:C4"/>
    <mergeCell ref="D4:E4"/>
    <mergeCell ref="F4:G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7" fitToHeight="0" orientation="landscape" r:id="rId1"/>
  <headerFooter>
    <oddFooter>Página &amp;P</oddFooter>
  </headerFooter>
  <rowBreaks count="1" manualBreakCount="1">
    <brk id="9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7259CC-6BDE-4B32-B055-5280B6951C28}"/>
</file>

<file path=customXml/itemProps2.xml><?xml version="1.0" encoding="utf-8"?>
<ds:datastoreItem xmlns:ds="http://schemas.openxmlformats.org/officeDocument/2006/customXml" ds:itemID="{563F35C2-F31D-4A70-AC61-1E24D820CC4B}"/>
</file>

<file path=customXml/itemProps3.xml><?xml version="1.0" encoding="utf-8"?>
<ds:datastoreItem xmlns:ds="http://schemas.openxmlformats.org/officeDocument/2006/customXml" ds:itemID="{1B0FC3A7-490E-4327-B1B2-B538684D66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PRECIOS</vt:lpstr>
      <vt:lpstr>PRECIOS!Área_de_impresión</vt:lpstr>
      <vt:lpstr>PRECIOS!Títulos_a_imprimir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Gabriel Eduardo Colombo Mendez</cp:lastModifiedBy>
  <cp:lastPrinted>2026-05-29T15:09:05Z</cp:lastPrinted>
  <dcterms:created xsi:type="dcterms:W3CDTF">2014-12-08T11:34:35Z</dcterms:created>
  <dcterms:modified xsi:type="dcterms:W3CDTF">2026-05-29T17:05:32Z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